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</workbook>
</file>

<file path=xl/calcChain.xml><?xml version="1.0" encoding="utf-8"?>
<calcChain xmlns="http://schemas.openxmlformats.org/spreadsheetml/2006/main">
  <c r="V24" i="34" l="1"/>
  <c r="V21" i="34" s="1"/>
  <c r="CA25" i="35"/>
  <c r="CA22" i="35" s="1"/>
  <c r="H249" i="29" l="1"/>
  <c r="AT58" i="35" l="1"/>
  <c r="AT57" i="35"/>
  <c r="AT56" i="35"/>
  <c r="AT55" i="35"/>
  <c r="AT54" i="35"/>
  <c r="AO58" i="35"/>
  <c r="AN58" i="35"/>
  <c r="AO57" i="35"/>
  <c r="AN57" i="35"/>
  <c r="AN56" i="35"/>
  <c r="AN55" i="35"/>
  <c r="AO50" i="35"/>
  <c r="AN50" i="35"/>
  <c r="AT50" i="35"/>
  <c r="AT49" i="35"/>
  <c r="AO49" i="35"/>
  <c r="AN49" i="35"/>
  <c r="AF58" i="35"/>
  <c r="AA58" i="35"/>
  <c r="AM57" i="35"/>
  <c r="AH57" i="35"/>
  <c r="AA56" i="35"/>
  <c r="BJ56" i="35" s="1"/>
  <c r="AO56" i="35" s="1"/>
  <c r="M55" i="35"/>
  <c r="AV55" i="35" s="1"/>
  <c r="AO55" i="35" s="1"/>
  <c r="D58" i="35"/>
  <c r="D57" i="35"/>
  <c r="D56" i="35"/>
  <c r="D55" i="35"/>
  <c r="D50" i="35"/>
  <c r="D49" i="35"/>
  <c r="W58" i="33" l="1"/>
  <c r="U58" i="33"/>
  <c r="U57" i="33"/>
  <c r="U56" i="33" l="1"/>
  <c r="W55" i="33"/>
  <c r="W56" i="33"/>
  <c r="U55" i="33"/>
  <c r="S56" i="32"/>
  <c r="S55" i="32"/>
  <c r="S47" i="32"/>
  <c r="S46" i="32"/>
  <c r="S45" i="32"/>
  <c r="S44" i="32"/>
  <c r="S40" i="32"/>
  <c r="S23" i="32"/>
  <c r="R56" i="32"/>
  <c r="R55" i="32"/>
  <c r="R48" i="32"/>
  <c r="R47" i="32"/>
  <c r="U49" i="33" l="1"/>
  <c r="BW58" i="35" l="1"/>
  <c r="BW57" i="35"/>
  <c r="BW56" i="35"/>
  <c r="BW55" i="35"/>
  <c r="BY50" i="35"/>
  <c r="BW50" i="35"/>
  <c r="BY49" i="35"/>
  <c r="BV54" i="35"/>
  <c r="BV53" i="35" s="1"/>
  <c r="BV27" i="35" s="1"/>
  <c r="BP54" i="35"/>
  <c r="BP53" i="35" s="1"/>
  <c r="BP27" i="35" s="1"/>
  <c r="BQ54" i="35"/>
  <c r="BQ53" i="35" s="1"/>
  <c r="BQ27" i="35" s="1"/>
  <c r="BV48" i="35"/>
  <c r="BV47" i="35" s="1"/>
  <c r="BV46" i="35" s="1"/>
  <c r="BV42" i="35" s="1"/>
  <c r="BV25" i="35" s="1"/>
  <c r="BP48" i="35"/>
  <c r="BP47" i="35" s="1"/>
  <c r="BP46" i="35" s="1"/>
  <c r="BP42" i="35" s="1"/>
  <c r="BP25" i="35" s="1"/>
  <c r="BQ48" i="35"/>
  <c r="BQ47" i="35" s="1"/>
  <c r="BQ46" i="35" s="1"/>
  <c r="BQ42" i="35" s="1"/>
  <c r="BQ25" i="35" s="1"/>
  <c r="BO42" i="35"/>
  <c r="BO25" i="35" s="1"/>
  <c r="BI42" i="35"/>
  <c r="BJ42" i="35"/>
  <c r="BJ47" i="35"/>
  <c r="BJ46" i="35" s="1"/>
  <c r="BO48" i="35"/>
  <c r="BO47" i="35" s="1"/>
  <c r="BO46" i="35" s="1"/>
  <c r="BI48" i="35"/>
  <c r="BI47" i="35" s="1"/>
  <c r="BI46" i="35" s="1"/>
  <c r="BJ48" i="35"/>
  <c r="BO54" i="35"/>
  <c r="BO53" i="35" s="1"/>
  <c r="BO27" i="35" s="1"/>
  <c r="BI54" i="35"/>
  <c r="BI53" i="35" s="1"/>
  <c r="BI27" i="35" s="1"/>
  <c r="BJ54" i="35"/>
  <c r="BJ53" i="35" s="1"/>
  <c r="BJ27" i="35" s="1"/>
  <c r="BH42" i="35"/>
  <c r="BH25" i="35" s="1"/>
  <c r="BC42" i="35"/>
  <c r="BC25" i="35" s="1"/>
  <c r="BB42" i="35"/>
  <c r="BB25" i="35" s="1"/>
  <c r="BH46" i="35"/>
  <c r="BC46" i="35"/>
  <c r="BB46" i="35"/>
  <c r="BH47" i="35"/>
  <c r="BC47" i="35"/>
  <c r="BB47" i="35"/>
  <c r="BH48" i="35"/>
  <c r="BC48" i="35"/>
  <c r="BB48" i="35"/>
  <c r="BH54" i="35"/>
  <c r="BH53" i="35" s="1"/>
  <c r="BH27" i="35" s="1"/>
  <c r="BC54" i="35"/>
  <c r="BC53" i="35" s="1"/>
  <c r="BC27" i="35" s="1"/>
  <c r="BB54" i="35"/>
  <c r="BB53" i="35" s="1"/>
  <c r="BB27" i="35" s="1"/>
  <c r="BA42" i="35"/>
  <c r="BA54" i="35"/>
  <c r="BA53" i="35" s="1"/>
  <c r="BA27" i="35" s="1"/>
  <c r="AV54" i="35"/>
  <c r="AV53" i="35" s="1"/>
  <c r="AV27" i="35" s="1"/>
  <c r="AU54" i="35"/>
  <c r="AU53" i="35" s="1"/>
  <c r="AU27" i="35" s="1"/>
  <c r="BA48" i="35"/>
  <c r="BA47" i="35" s="1"/>
  <c r="BA46" i="35" s="1"/>
  <c r="AV48" i="35"/>
  <c r="AV47" i="35" s="1"/>
  <c r="AV46" i="35" s="1"/>
  <c r="AV42" i="35" s="1"/>
  <c r="AV25" i="35" s="1"/>
  <c r="AU48" i="35"/>
  <c r="AU47" i="35" s="1"/>
  <c r="AU46" i="35" s="1"/>
  <c r="AU42" i="35" s="1"/>
  <c r="AU25" i="35" s="1"/>
  <c r="AT53" i="35"/>
  <c r="AT27" i="35" s="1"/>
  <c r="AO54" i="35"/>
  <c r="AO53" i="35" s="1"/>
  <c r="AO27" i="35" s="1"/>
  <c r="AN54" i="35"/>
  <c r="AN53" i="35" s="1"/>
  <c r="AN27" i="35" s="1"/>
  <c r="BW27" i="35" s="1"/>
  <c r="AT48" i="35"/>
  <c r="AT47" i="35" s="1"/>
  <c r="AT46" i="35" s="1"/>
  <c r="AT42" i="35" s="1"/>
  <c r="AT25" i="35" s="1"/>
  <c r="AO48" i="35"/>
  <c r="BY48" i="35" s="1"/>
  <c r="AN48" i="35"/>
  <c r="AN47" i="35" s="1"/>
  <c r="AN46" i="35" s="1"/>
  <c r="AN42" i="35" s="1"/>
  <c r="AN25" i="35" s="1"/>
  <c r="AM54" i="35"/>
  <c r="AM53" i="35" s="1"/>
  <c r="AM27" i="35" s="1"/>
  <c r="AH54" i="35"/>
  <c r="AH53" i="35" s="1"/>
  <c r="AH27" i="35" s="1"/>
  <c r="AG54" i="35"/>
  <c r="AG53" i="35" s="1"/>
  <c r="AG27" i="35" s="1"/>
  <c r="AM48" i="35"/>
  <c r="AM47" i="35" s="1"/>
  <c r="AM46" i="35" s="1"/>
  <c r="AM42" i="35" s="1"/>
  <c r="AM25" i="35" s="1"/>
  <c r="AH48" i="35"/>
  <c r="AH47" i="35" s="1"/>
  <c r="AH46" i="35" s="1"/>
  <c r="AH42" i="35" s="1"/>
  <c r="AH25" i="35" s="1"/>
  <c r="AG48" i="35"/>
  <c r="AG47" i="35" s="1"/>
  <c r="AG46" i="35" s="1"/>
  <c r="AG42" i="35" s="1"/>
  <c r="AG25" i="35" s="1"/>
  <c r="AF46" i="35"/>
  <c r="AF42" i="35" s="1"/>
  <c r="AF25" i="35" s="1"/>
  <c r="AF47" i="35"/>
  <c r="AA47" i="35"/>
  <c r="AA46" i="35" s="1"/>
  <c r="AA42" i="35" s="1"/>
  <c r="AA25" i="35" s="1"/>
  <c r="AF48" i="35"/>
  <c r="AA48" i="35"/>
  <c r="Z48" i="35"/>
  <c r="Z47" i="35" s="1"/>
  <c r="Z46" i="35" s="1"/>
  <c r="Z42" i="35" s="1"/>
  <c r="Z25" i="35" s="1"/>
  <c r="AF54" i="35"/>
  <c r="AF53" i="35" s="1"/>
  <c r="AF27" i="35" s="1"/>
  <c r="AA54" i="35"/>
  <c r="AA53" i="35" s="1"/>
  <c r="AA27" i="35" s="1"/>
  <c r="Z54" i="35"/>
  <c r="Z53" i="35" s="1"/>
  <c r="Z27" i="35" s="1"/>
  <c r="BJ25" i="35"/>
  <c r="BI25" i="35"/>
  <c r="BA25" i="35"/>
  <c r="Y47" i="35"/>
  <c r="Y46" i="35" s="1"/>
  <c r="Y42" i="35" s="1"/>
  <c r="Y25" i="35" s="1"/>
  <c r="Y54" i="35"/>
  <c r="T54" i="35"/>
  <c r="T53" i="35" s="1"/>
  <c r="T27" i="35" s="1"/>
  <c r="S54" i="35"/>
  <c r="S53" i="35" s="1"/>
  <c r="S27" i="35" s="1"/>
  <c r="Y48" i="35"/>
  <c r="T48" i="35"/>
  <c r="T47" i="35" s="1"/>
  <c r="T46" i="35" s="1"/>
  <c r="T42" i="35" s="1"/>
  <c r="T25" i="35" s="1"/>
  <c r="R54" i="35"/>
  <c r="R53" i="35" s="1"/>
  <c r="R27" i="35" s="1"/>
  <c r="M54" i="35"/>
  <c r="M53" i="35" s="1"/>
  <c r="M27" i="35" s="1"/>
  <c r="L54" i="35"/>
  <c r="L53" i="35" s="1"/>
  <c r="S48" i="35"/>
  <c r="S47" i="35" s="1"/>
  <c r="S46" i="35" s="1"/>
  <c r="S42" i="35" s="1"/>
  <c r="S25" i="35" s="1"/>
  <c r="R48" i="35"/>
  <c r="R47" i="35" s="1"/>
  <c r="R46" i="35" s="1"/>
  <c r="M48" i="35"/>
  <c r="M47" i="35" s="1"/>
  <c r="L48" i="35"/>
  <c r="L47" i="35" s="1"/>
  <c r="L46" i="35" s="1"/>
  <c r="K58" i="35"/>
  <c r="F58" i="35"/>
  <c r="E58" i="35"/>
  <c r="K57" i="35"/>
  <c r="F57" i="35"/>
  <c r="E57" i="35"/>
  <c r="K56" i="35"/>
  <c r="F56" i="35"/>
  <c r="E56" i="35"/>
  <c r="K55" i="35"/>
  <c r="F55" i="35"/>
  <c r="E55" i="35"/>
  <c r="K50" i="35"/>
  <c r="F50" i="35"/>
  <c r="E50" i="35"/>
  <c r="K49" i="35"/>
  <c r="F49" i="35"/>
  <c r="E49" i="35"/>
  <c r="BX49" i="35" s="1"/>
  <c r="D54" i="35"/>
  <c r="D53" i="35" s="1"/>
  <c r="D27" i="35" s="1"/>
  <c r="D48" i="35"/>
  <c r="D47" i="35" s="1"/>
  <c r="D46" i="35" s="1"/>
  <c r="D42" i="35" s="1"/>
  <c r="D25" i="35" s="1"/>
  <c r="AO47" i="35" l="1"/>
  <c r="BW53" i="35"/>
  <c r="BW54" i="35"/>
  <c r="BW49" i="35"/>
  <c r="BY58" i="35"/>
  <c r="BY57" i="35"/>
  <c r="BY56" i="35"/>
  <c r="BY55" i="35"/>
  <c r="BV22" i="35"/>
  <c r="BQ22" i="35"/>
  <c r="BO22" i="35"/>
  <c r="BI22" i="35"/>
  <c r="BJ22" i="35"/>
  <c r="BC22" i="35"/>
  <c r="S22" i="35"/>
  <c r="T22" i="35"/>
  <c r="D22" i="35"/>
  <c r="BP22" i="35"/>
  <c r="BH22" i="35"/>
  <c r="BB22" i="35"/>
  <c r="BA22" i="35"/>
  <c r="AV22" i="35"/>
  <c r="AU22" i="35"/>
  <c r="AT22" i="35"/>
  <c r="AN22" i="35"/>
  <c r="AH22" i="35"/>
  <c r="AM22" i="35"/>
  <c r="AG22" i="35"/>
  <c r="AF22" i="35"/>
  <c r="AA22" i="35"/>
  <c r="Z22" i="35"/>
  <c r="F27" i="35"/>
  <c r="F54" i="35"/>
  <c r="E53" i="35"/>
  <c r="L27" i="35"/>
  <c r="E27" i="35" s="1"/>
  <c r="K54" i="35"/>
  <c r="K46" i="35"/>
  <c r="R42" i="35"/>
  <c r="K47" i="35"/>
  <c r="M46" i="35"/>
  <c r="F47" i="35"/>
  <c r="Y53" i="35"/>
  <c r="F53" i="35"/>
  <c r="K48" i="35"/>
  <c r="F48" i="35"/>
  <c r="E54" i="35"/>
  <c r="L42" i="35"/>
  <c r="E47" i="35"/>
  <c r="BX47" i="35" s="1"/>
  <c r="E48" i="35"/>
  <c r="BX48" i="35" s="1"/>
  <c r="E46" i="35"/>
  <c r="BX46" i="35" s="1"/>
  <c r="AO46" i="35" l="1"/>
  <c r="BY47" i="35"/>
  <c r="BW46" i="35"/>
  <c r="BW48" i="35"/>
  <c r="BW47" i="35"/>
  <c r="BY54" i="35"/>
  <c r="BY27" i="35"/>
  <c r="BY53" i="35"/>
  <c r="K53" i="35"/>
  <c r="Y27" i="35"/>
  <c r="R25" i="35"/>
  <c r="K42" i="35"/>
  <c r="M42" i="35"/>
  <c r="F46" i="35"/>
  <c r="E42" i="35"/>
  <c r="BX42" i="35" s="1"/>
  <c r="L25" i="35"/>
  <c r="V58" i="33"/>
  <c r="V57" i="33"/>
  <c r="V56" i="33"/>
  <c r="V55" i="33"/>
  <c r="T58" i="33"/>
  <c r="T57" i="33"/>
  <c r="T56" i="33"/>
  <c r="T55" i="33"/>
  <c r="R58" i="33"/>
  <c r="R57" i="33"/>
  <c r="R56" i="33"/>
  <c r="R55" i="33"/>
  <c r="P58" i="33"/>
  <c r="P57" i="33"/>
  <c r="P56" i="33"/>
  <c r="P55" i="33"/>
  <c r="V50" i="33"/>
  <c r="T50" i="33"/>
  <c r="R50" i="33"/>
  <c r="P50" i="33"/>
  <c r="V49" i="33"/>
  <c r="T49" i="33"/>
  <c r="T48" i="33" s="1"/>
  <c r="T47" i="33" s="1"/>
  <c r="T46" i="33" s="1"/>
  <c r="T42" i="33" s="1"/>
  <c r="T25" i="33" s="1"/>
  <c r="R49" i="33"/>
  <c r="P49" i="33"/>
  <c r="P48" i="33" s="1"/>
  <c r="P47" i="33" s="1"/>
  <c r="U48" i="33"/>
  <c r="O49" i="33"/>
  <c r="V48" i="33" l="1"/>
  <c r="V47" i="33" s="1"/>
  <c r="V46" i="33" s="1"/>
  <c r="V42" i="33" s="1"/>
  <c r="V25" i="33" s="1"/>
  <c r="AO42" i="35"/>
  <c r="BY46" i="35"/>
  <c r="BW42" i="35"/>
  <c r="W54" i="33"/>
  <c r="V54" i="33"/>
  <c r="O56" i="33"/>
  <c r="O55" i="33"/>
  <c r="U27" i="33"/>
  <c r="U53" i="33"/>
  <c r="U54" i="33"/>
  <c r="O57" i="33"/>
  <c r="W53" i="33"/>
  <c r="O58" i="33"/>
  <c r="R54" i="32"/>
  <c r="S54" i="32"/>
  <c r="R53" i="32"/>
  <c r="S53" i="32"/>
  <c r="N58" i="33"/>
  <c r="U47" i="33"/>
  <c r="N50" i="33"/>
  <c r="R48" i="33"/>
  <c r="R47" i="33" s="1"/>
  <c r="R46" i="33" s="1"/>
  <c r="R42" i="33" s="1"/>
  <c r="R25" i="33" s="1"/>
  <c r="N49" i="33"/>
  <c r="Y22" i="35"/>
  <c r="K27" i="35"/>
  <c r="K25" i="35"/>
  <c r="R22" i="35"/>
  <c r="F42" i="35"/>
  <c r="M25" i="35"/>
  <c r="L22" i="35"/>
  <c r="E25" i="35"/>
  <c r="BX25" i="35" s="1"/>
  <c r="V53" i="33"/>
  <c r="V27" i="33" s="1"/>
  <c r="V22" i="33" s="1"/>
  <c r="N57" i="33"/>
  <c r="N56" i="33"/>
  <c r="T54" i="33"/>
  <c r="T53" i="33" s="1"/>
  <c r="T27" i="33" s="1"/>
  <c r="T22" i="33" s="1"/>
  <c r="R54" i="33"/>
  <c r="R53" i="33" s="1"/>
  <c r="R27" i="33" s="1"/>
  <c r="N55" i="33"/>
  <c r="P54" i="33"/>
  <c r="P46" i="33"/>
  <c r="O48" i="33"/>
  <c r="R46" i="32"/>
  <c r="R45" i="32" s="1"/>
  <c r="R44" i="32" s="1"/>
  <c r="R40" i="32" s="1"/>
  <c r="R23" i="32" s="1"/>
  <c r="AO25" i="35" l="1"/>
  <c r="BY42" i="35"/>
  <c r="E22" i="35"/>
  <c r="BX22" i="35" s="1"/>
  <c r="BW25" i="35"/>
  <c r="K22" i="35"/>
  <c r="R52" i="32"/>
  <c r="R51" i="32" s="1"/>
  <c r="R25" i="32" s="1"/>
  <c r="W27" i="33"/>
  <c r="O54" i="33"/>
  <c r="R22" i="33"/>
  <c r="O47" i="33"/>
  <c r="S52" i="32"/>
  <c r="U46" i="33"/>
  <c r="N48" i="33"/>
  <c r="N47" i="33"/>
  <c r="N46" i="33"/>
  <c r="F25" i="35"/>
  <c r="F22" i="35" s="1"/>
  <c r="M22" i="35"/>
  <c r="N54" i="33"/>
  <c r="P53" i="33"/>
  <c r="P42" i="33"/>
  <c r="R20" i="32"/>
  <c r="BY25" i="35" l="1"/>
  <c r="AO22" i="35"/>
  <c r="BY22" i="35" s="1"/>
  <c r="BW22" i="35"/>
  <c r="O53" i="33"/>
  <c r="S51" i="32"/>
  <c r="O27" i="33"/>
  <c r="U42" i="33"/>
  <c r="O46" i="33"/>
  <c r="P27" i="33"/>
  <c r="N27" i="33" s="1"/>
  <c r="N53" i="33"/>
  <c r="N42" i="33"/>
  <c r="P25" i="33"/>
  <c r="N25" i="33" s="1"/>
  <c r="I367" i="29"/>
  <c r="H367" i="29"/>
  <c r="I354" i="29"/>
  <c r="H354" i="29"/>
  <c r="H234" i="29"/>
  <c r="S25" i="32" l="1"/>
  <c r="S20" i="32"/>
  <c r="U25" i="33"/>
  <c r="O42" i="33"/>
  <c r="P22" i="33"/>
  <c r="N22" i="33" s="1"/>
  <c r="W22" i="33" l="1"/>
  <c r="O25" i="33"/>
  <c r="U22" i="33" l="1"/>
  <c r="O22" i="33" l="1"/>
  <c r="I133" i="29" l="1"/>
  <c r="H133" i="29" l="1"/>
  <c r="I313" i="29" l="1"/>
  <c r="I352" i="29" l="1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164" i="29" l="1"/>
  <c r="I187" i="29"/>
  <c r="I167" i="29"/>
  <c r="H162" i="29"/>
  <c r="I237" i="29"/>
  <c r="I254" i="29"/>
  <c r="I286" i="29"/>
  <c r="I289" i="29"/>
  <c r="I291" i="29"/>
  <c r="I295" i="29"/>
  <c r="I164" i="29"/>
  <c r="H236" i="29"/>
  <c r="H251" i="29"/>
  <c r="H271" i="29"/>
  <c r="H284" i="29"/>
  <c r="H287" i="29"/>
  <c r="H293" i="29"/>
  <c r="H297" i="29"/>
  <c r="H352" i="29"/>
  <c r="I163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I97" i="29" l="1"/>
  <c r="H97" i="29"/>
  <c r="I218" i="29" l="1"/>
  <c r="H218" i="29"/>
  <c r="I217" i="29" l="1"/>
  <c r="H217" i="29"/>
  <c r="H215" i="29" l="1"/>
  <c r="I215" i="29"/>
  <c r="H211" i="29" l="1"/>
  <c r="I211" i="29"/>
  <c r="H243" i="29"/>
  <c r="I243" i="29"/>
  <c r="I242" i="29"/>
  <c r="H242" i="29"/>
  <c r="H105" i="29"/>
  <c r="I105" i="29"/>
  <c r="I210" i="29" l="1"/>
  <c r="H210" i="29"/>
  <c r="I244" i="29"/>
  <c r="H244" i="29"/>
  <c r="I235" i="29"/>
  <c r="H235" i="29"/>
  <c r="I241" i="29"/>
  <c r="H241" i="29"/>
  <c r="H106" i="29"/>
  <c r="I106" i="29"/>
  <c r="H107" i="29"/>
  <c r="I107" i="29"/>
  <c r="I252" i="29" l="1"/>
  <c r="H252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202" i="29" l="1"/>
  <c r="H202" i="29" l="1"/>
  <c r="H185" i="29" l="1"/>
  <c r="I185" i="29"/>
  <c r="I303" i="29"/>
  <c r="H303" i="29"/>
  <c r="I283" i="29"/>
  <c r="H283" i="29" l="1"/>
  <c r="I225" i="29"/>
  <c r="H225" i="29"/>
  <c r="I224" i="29"/>
  <c r="H224" i="29" l="1"/>
  <c r="H222" i="29" l="1"/>
  <c r="I222" i="29"/>
  <c r="H247" i="29" l="1"/>
  <c r="I247" i="29"/>
  <c r="I250" i="29" l="1"/>
  <c r="H250" i="29"/>
  <c r="H246" i="29"/>
  <c r="I246" i="29"/>
  <c r="I76" i="29"/>
  <c r="H76" i="29"/>
  <c r="I73" i="29"/>
  <c r="H73" i="29" l="1"/>
  <c r="H47" i="29" l="1"/>
  <c r="I47" i="29"/>
  <c r="H38" i="29"/>
  <c r="I38" i="29"/>
  <c r="H90" i="29" l="1"/>
  <c r="I90" i="29"/>
  <c r="I81" i="29" l="1"/>
  <c r="H81" i="29"/>
  <c r="H108" i="29"/>
  <c r="I108" i="29"/>
  <c r="H103" i="29"/>
  <c r="I103" i="29" l="1"/>
  <c r="I96" i="29" l="1"/>
  <c r="H96" i="29"/>
  <c r="H118" i="29" l="1"/>
  <c r="I118" i="29"/>
  <c r="I109" i="29" l="1"/>
  <c r="H109" i="29"/>
  <c r="H148" i="29"/>
  <c r="I148" i="29"/>
  <c r="I139" i="29" l="1"/>
  <c r="H139" i="29"/>
  <c r="I160" i="29"/>
  <c r="H160" i="29"/>
  <c r="I165" i="29" l="1"/>
  <c r="H165" i="29"/>
</calcChain>
</file>

<file path=xl/sharedStrings.xml><?xml version="1.0" encoding="utf-8"?>
<sst xmlns="http://schemas.openxmlformats.org/spreadsheetml/2006/main" count="15532" uniqueCount="1042">
  <si>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</si>
  <si>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</si>
  <si>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</si>
  <si>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</si>
  <si>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</si>
  <si>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</si>
  <si>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</si>
  <si>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</si>
  <si>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</si>
  <si>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</si>
  <si>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</si>
  <si>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</si>
  <si>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</si>
  <si>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</si>
  <si>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</si>
  <si>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</si>
  <si>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</si>
  <si>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</si>
  <si>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</si>
  <si>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</si>
  <si>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</si>
  <si>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</si>
  <si>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</si>
  <si>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</si>
  <si>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</si>
  <si>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</si>
  <si>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</si>
  <si>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</si>
  <si>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</si>
  <si>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</si>
  <si>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</si>
  <si>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</si>
  <si>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</si>
  <si>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</si>
  <si>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</si>
  <si>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</si>
  <si>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</si>
  <si>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</si>
  <si>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</si>
  <si>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</si>
  <si>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</si>
  <si>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</si>
  <si>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</si>
  <si>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</si>
  <si>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</si>
  <si>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</si>
  <si>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</si>
  <si>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</si>
  <si>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</si>
  <si>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</si>
  <si>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</si>
  <si>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</si>
  <si>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</si>
  <si>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</si>
  <si>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</si>
  <si>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</si>
  <si>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</si>
  <si>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</si>
  <si>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</si>
  <si>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</si>
  <si>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</si>
  <si>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</si>
  <si>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</si>
  <si>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</si>
  <si>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</si>
  <si>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</si>
  <si>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</si>
  <si>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</si>
  <si>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</si>
  <si>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</si>
  <si>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</si>
  <si>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</si>
  <si>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</si>
  <si>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</si>
  <si>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</si>
  <si>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</si>
  <si>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</si>
  <si>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</si>
  <si>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</si>
  <si>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</si>
  <si>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</si>
  <si>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</si>
  <si>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</si>
  <si>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</si>
  <si>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</si>
  <si>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</si>
  <si>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</si>
  <si>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</si>
  <si>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</si>
  <si>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</si>
  <si>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</si>
  <si>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</si>
  <si>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</si>
  <si>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</si>
  <si>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</si>
  <si>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</si>
  <si>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</si>
  <si>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</si>
  <si>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</si>
  <si>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</si>
  <si>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</si>
  <si>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</si>
  <si>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</si>
  <si>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</si>
  <si>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</si>
  <si>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</si>
  <si>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</si>
  <si>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</si>
  <si>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</si>
  <si>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</si>
  <si>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</si>
  <si>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</si>
  <si>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</si>
  <si>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</si>
  <si>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</si>
  <si>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</si>
  <si>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</si>
  <si>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</si>
  <si>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</si>
  <si>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</si>
  <si>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</si>
  <si>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</si>
  <si>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</si>
  <si>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</si>
  <si>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</si>
  <si>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</si>
  <si>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</si>
  <si>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</si>
  <si>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</si>
  <si>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</si>
  <si>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</si>
  <si>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</si>
  <si>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</si>
  <si>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</si>
  <si>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</si>
  <si>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</si>
  <si>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</si>
  <si>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</si>
  <si>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</si>
  <si>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</si>
  <si>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</si>
  <si>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</si>
  <si>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</si>
  <si>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</si>
  <si>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</si>
  <si>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</si>
  <si>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</si>
  <si>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</si>
  <si>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</si>
  <si>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</si>
  <si>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</si>
  <si>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</si>
  <si>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</si>
  <si>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</si>
  <si>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</si>
  <si>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</si>
  <si>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</si>
  <si>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</si>
  <si>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</si>
  <si>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</si>
  <si>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</si>
  <si>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</si>
  <si>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</si>
  <si>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</si>
  <si>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</si>
  <si>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</si>
  <si>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</si>
  <si>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</si>
  <si>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</si>
  <si>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</si>
  <si>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</si>
  <si>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</si>
  <si>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</si>
  <si>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</si>
  <si>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</si>
  <si>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</si>
  <si>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</si>
  <si>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</si>
  <si>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</si>
  <si>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</si>
  <si>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</si>
  <si>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</si>
  <si>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</si>
  <si>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</si>
  <si>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</si>
  <si>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</si>
  <si>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</si>
  <si>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</si>
  <si>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</si>
  <si>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</si>
  <si>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</si>
  <si>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</si>
  <si>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</si>
  <si>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</si>
  <si>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</si>
  <si>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</si>
  <si>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</si>
  <si>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</si>
  <si>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</si>
  <si>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</si>
  <si>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</si>
  <si>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</si>
  <si>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</si>
  <si>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</si>
  <si>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</si>
  <si>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</si>
  <si>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</si>
  <si>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</si>
  <si>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</si>
  <si>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</si>
  <si>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</si>
  <si>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</si>
  <si>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</si>
  <si>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</si>
  <si>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</si>
  <si>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</si>
  <si>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</si>
  <si>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</si>
  <si>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</si>
  <si>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</si>
  <si>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</si>
  <si>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</si>
  <si>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</si>
  <si>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</si>
  <si>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</si>
  <si>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</si>
  <si>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</si>
  <si>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</si>
  <si>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</si>
  <si>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</si>
  <si>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</si>
  <si>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</si>
  <si>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</si>
  <si>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</si>
  <si>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</si>
  <si>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</si>
  <si>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</si>
  <si>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</si>
  <si>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</si>
  <si>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</si>
  <si>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</si>
  <si>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</si>
  <si>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</si>
  <si>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</si>
  <si>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</si>
  <si>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</si>
  <si>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</si>
  <si>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</si>
  <si>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</si>
  <si>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</si>
  <si>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</si>
  <si>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</si>
  <si>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</si>
  <si>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</si>
  <si>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</si>
  <si>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</si>
  <si>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</si>
  <si>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</si>
  <si>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</si>
  <si>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</si>
  <si>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</si>
  <si>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</si>
  <si>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</si>
  <si>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</si>
  <si>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</si>
  <si>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</si>
  <si>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</si>
  <si>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</si>
  <si>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</si>
  <si>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</si>
  <si>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</si>
  <si>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</si>
  <si>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</si>
  <si>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</si>
  <si>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</si>
  <si>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</si>
  <si>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</si>
  <si>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</si>
  <si>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</si>
  <si>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</si>
  <si>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</si>
  <si>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</si>
  <si>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</si>
  <si>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</si>
  <si>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</si>
  <si>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</si>
  <si>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</si>
  <si>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</si>
  <si>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</si>
  <si>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</si>
  <si>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</si>
  <si>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</si>
  <si>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</si>
  <si>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</si>
  <si>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</si>
  <si>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</si>
  <si>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</si>
  <si>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</si>
  <si>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</si>
  <si>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</si>
  <si>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</si>
  <si>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</si>
  <si>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</si>
  <si>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</si>
  <si>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</si>
  <si>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</si>
  <si>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</si>
  <si>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</si>
  <si>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</si>
  <si>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</si>
  <si>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</si>
  <si>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</si>
  <si>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</si>
  <si>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</si>
  <si>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</si>
  <si>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</si>
  <si>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</si>
  <si>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</si>
  <si>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</si>
  <si>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</si>
  <si>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</si>
  <si>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</si>
  <si>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</si>
  <si>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</si>
  <si>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</si>
  <si>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</si>
  <si>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</si>
  <si>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</si>
  <si>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</si>
  <si>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</si>
  <si>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</si>
  <si>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</si>
  <si>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</si>
  <si>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</si>
  <si>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</si>
  <si>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</si>
  <si>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</si>
  <si>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</si>
  <si>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</si>
  <si>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</si>
  <si>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</si>
  <si>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</si>
  <si>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</si>
  <si>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</si>
  <si>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</si>
  <si>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</si>
  <si>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</si>
  <si>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</si>
  <si>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</si>
  <si>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</si>
  <si>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</si>
  <si>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</si>
  <si>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</si>
  <si>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</si>
  <si>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</si>
  <si>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</si>
  <si>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</si>
  <si>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</si>
  <si>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</si>
  <si>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</si>
  <si>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</si>
  <si>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</si>
  <si>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</si>
  <si>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</si>
  <si>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</si>
  <si>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</si>
  <si>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</si>
  <si>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</si>
  <si>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</si>
  <si>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</si>
  <si>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</si>
  <si>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</si>
  <si>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</si>
  <si>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</si>
  <si>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</si>
  <si>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</si>
  <si>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</si>
  <si>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</si>
  <si>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</si>
  <si>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</si>
  <si>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</si>
  <si>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</si>
  <si>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</si>
  <si>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</si>
  <si>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</si>
  <si>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</si>
  <si>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</si>
  <si>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</si>
  <si>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</si>
  <si>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</si>
  <si>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</si>
  <si>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</si>
  <si>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</si>
  <si>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</si>
  <si>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</si>
  <si>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</si>
  <si>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</si>
  <si>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</si>
  <si>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</si>
  <si>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</si>
  <si>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</si>
  <si>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</si>
  <si>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</si>
  <si>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</si>
  <si>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</si>
  <si>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</si>
  <si>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</si>
  <si>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</si>
  <si>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</si>
  <si>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</si>
  <si>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</si>
  <si>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</si>
  <si>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</si>
  <si>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</si>
  <si>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</si>
  <si>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</si>
  <si>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</si>
  <si>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</si>
  <si>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</si>
  <si>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</si>
  <si>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</si>
  <si>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</si>
  <si>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</si>
  <si>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</si>
  <si>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</si>
  <si>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</si>
  <si>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</si>
  <si>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</si>
  <si>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</si>
  <si>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</si>
  <si>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</si>
  <si>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</si>
  <si>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</si>
  <si>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</si>
  <si>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</si>
  <si>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</si>
  <si>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</si>
  <si>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</si>
  <si>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</si>
  <si>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</si>
  <si>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</si>
  <si>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</si>
  <si>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</si>
  <si>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</si>
  <si>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</si>
  <si>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</si>
  <si>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</si>
  <si>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</si>
  <si>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</si>
  <si>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</si>
  <si>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</si>
  <si>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</si>
  <si>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</si>
  <si>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</si>
  <si>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</si>
  <si>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</si>
  <si>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</si>
  <si>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</si>
  <si>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</si>
  <si>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</si>
  <si>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</si>
  <si>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</si>
  <si>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</si>
  <si>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</si>
  <si>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</si>
  <si>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</si>
  <si>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</si>
  <si>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</si>
  <si>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</si>
  <si>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</si>
  <si>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</si>
  <si>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</si>
  <si>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</si>
  <si>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</si>
  <si>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</si>
  <si>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</si>
  <si>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</si>
  <si>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</si>
  <si>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</si>
  <si>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</si>
  <si>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</si>
  <si>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</si>
  <si>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</si>
  <si>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</si>
  <si>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</si>
  <si>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</si>
  <si>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</si>
  <si>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</si>
  <si>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</si>
  <si>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</si>
  <si>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</si>
  <si>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</si>
  <si>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</si>
  <si>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</si>
  <si>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</si>
  <si>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</si>
  <si>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</si>
  <si>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</si>
  <si>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</si>
  <si>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</si>
  <si>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</si>
  <si>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</si>
  <si>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</si>
  <si>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</si>
  <si>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</si>
  <si>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</si>
  <si>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</si>
  <si>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</si>
  <si>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</si>
  <si>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</si>
  <si>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</si>
  <si>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</si>
  <si>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</si>
  <si>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</si>
  <si>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</si>
  <si>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</si>
  <si>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</si>
  <si>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</si>
  <si>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</si>
  <si>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</si>
  <si>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</si>
  <si>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</si>
  <si>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</si>
  <si>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</si>
  <si>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</si>
  <si>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</si>
  <si>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</si>
  <si>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</si>
  <si>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</si>
  <si>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</si>
  <si>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</si>
  <si>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</si>
  <si>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</si>
  <si>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</si>
  <si>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</si>
  <si>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</si>
  <si>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</si>
  <si>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</si>
  <si>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</si>
  <si>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</si>
  <si>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</si>
  <si>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</si>
  <si>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</si>
  <si>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</si>
  <si>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</si>
  <si>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</si>
  <si>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</si>
  <si>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</si>
  <si>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</si>
  <si>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</si>
  <si>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</si>
  <si>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</si>
  <si>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</si>
  <si>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</si>
  <si>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</si>
  <si>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</si>
  <si>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</si>
  <si>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</si>
  <si>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</si>
  <si>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</si>
  <si>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</si>
  <si>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</si>
  <si>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</si>
  <si>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</si>
  <si>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</si>
  <si>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</si>
  <si>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</si>
  <si>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</si>
  <si>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</si>
  <si>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</si>
  <si>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</si>
  <si>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</si>
  <si>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</si>
  <si>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</si>
  <si>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</si>
  <si>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</si>
  <si>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</si>
  <si>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</si>
  <si>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</si>
  <si>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</si>
  <si>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</si>
  <si>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</si>
  <si>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</si>
  <si>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</si>
  <si>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</si>
  <si>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</si>
  <si>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</si>
  <si>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</si>
  <si>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</si>
  <si>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</si>
  <si>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</si>
  <si>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</si>
  <si>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</si>
  <si>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</si>
  <si>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</si>
  <si>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</si>
  <si>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</si>
  <si>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</si>
  <si>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</si>
  <si>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</si>
  <si>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</si>
  <si>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</si>
  <si>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</si>
  <si>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</si>
  <si>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</si>
  <si>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</si>
  <si>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</si>
  <si>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</si>
  <si>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</si>
  <si>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</si>
  <si>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</si>
  <si>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</si>
  <si>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</si>
  <si>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</si>
  <si>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</si>
  <si>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</si>
  <si>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</si>
  <si>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</si>
  <si>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</si>
  <si>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</si>
  <si>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</si>
  <si>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</si>
  <si>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</si>
  <si>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</si>
  <si>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</si>
  <si>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</si>
  <si>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</si>
  <si>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</si>
  <si>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</si>
  <si>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</si>
  <si>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</si>
  <si>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</si>
  <si>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</si>
  <si>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</si>
  <si>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</si>
  <si>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</si>
  <si>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</si>
  <si>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</si>
  <si>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</si>
  <si>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</si>
  <si>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</si>
  <si>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</si>
  <si>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</si>
  <si>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</si>
  <si>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</si>
  <si>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</si>
  <si>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</si>
  <si>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</si>
  <si>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</si>
  <si>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</si>
  <si>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</si>
  <si>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</si>
  <si>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</si>
  <si>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</si>
  <si>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</si>
  <si>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</si>
  <si>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</si>
  <si>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</si>
  <si>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</si>
  <si>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</si>
  <si>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</si>
  <si>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</si>
  <si>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</si>
  <si>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</si>
  <si>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</si>
  <si>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</si>
  <si>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</si>
  <si>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</si>
  <si>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</si>
  <si>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</si>
  <si>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</si>
  <si>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</si>
  <si>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</si>
  <si>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</si>
  <si>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</si>
  <si>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</si>
  <si>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</si>
  <si>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</si>
  <si>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</si>
  <si>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</si>
  <si>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</si>
  <si>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</si>
  <si>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</si>
  <si>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</si>
  <si>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</si>
  <si>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</si>
  <si>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</si>
  <si>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</si>
  <si>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</si>
  <si>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</si>
  <si>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</si>
  <si>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</si>
  <si>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</si>
  <si>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</si>
  <si>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</si>
  <si>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</si>
  <si>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</si>
  <si>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</si>
  <si>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</si>
  <si>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</si>
  <si>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</si>
  <si>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</si>
  <si>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</si>
  <si>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</si>
  <si>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</si>
  <si>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</si>
  <si>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</si>
  <si>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</si>
  <si>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</si>
  <si>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</si>
  <si>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</si>
  <si>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</si>
  <si>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</si>
  <si>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</si>
  <si>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</si>
  <si>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</si>
  <si>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</si>
  <si>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</si>
  <si>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</si>
  <si>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</si>
  <si>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</si>
  <si>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</si>
  <si>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</si>
  <si>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</si>
  <si>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</si>
  <si>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</si>
  <si>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</si>
  <si>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</si>
  <si>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</si>
  <si>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</si>
  <si>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</si>
  <si>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</si>
  <si>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</si>
  <si>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</si>
  <si>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</si>
  <si>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</si>
  <si>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</si>
  <si>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</si>
  <si>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</si>
  <si>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</si>
  <si>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</si>
  <si>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</si>
  <si>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</si>
  <si>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</si>
  <si>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</si>
  <si>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</si>
  <si>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</si>
  <si>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</si>
  <si>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</si>
  <si>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</si>
  <si>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</si>
  <si>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</si>
  <si>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</si>
  <si>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</si>
  <si>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</si>
  <si>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</si>
  <si>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</si>
  <si>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</si>
  <si>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</si>
  <si>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</si>
  <si>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</si>
  <si>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</si>
  <si>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</si>
  <si>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</si>
  <si>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</si>
  <si>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</si>
  <si>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</si>
  <si>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</si>
  <si>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</si>
  <si>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</si>
  <si>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</si>
  <si>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</si>
  <si>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</si>
  <si>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</si>
  <si>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</si>
  <si>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</si>
  <si>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</si>
  <si>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</si>
  <si>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</si>
  <si>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</si>
  <si>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</si>
  <si>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</si>
  <si>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</si>
  <si>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</si>
  <si>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</si>
  <si>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</si>
  <si>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</si>
  <si>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</si>
  <si>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</si>
  <si>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</si>
  <si>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</si>
  <si>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</si>
  <si>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</si>
  <si>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</si>
  <si>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</si>
  <si>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</si>
  <si>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</si>
  <si>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</si>
  <si>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</si>
  <si>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</si>
  <si>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</si>
  <si>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</si>
  <si>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</si>
  <si>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</si>
  <si>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</si>
  <si>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</si>
  <si>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</si>
  <si>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</si>
  <si>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</si>
  <si>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</si>
  <si>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</si>
  <si>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</si>
  <si>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</si>
  <si>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</si>
  <si>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</si>
  <si>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</si>
  <si>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</si>
  <si>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</si>
  <si>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</si>
  <si>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</si>
  <si>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</si>
  <si>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</si>
  <si>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</si>
  <si>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</si>
  <si>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</si>
  <si>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</si>
  <si>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</si>
  <si>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</si>
  <si>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</si>
  <si>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</si>
  <si>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</si>
  <si>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</si>
  <si>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</si>
  <si>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</si>
  <si>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</si>
  <si>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</si>
  <si>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</si>
  <si>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</si>
  <si>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</si>
  <si>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</si>
  <si>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</si>
  <si>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</si>
  <si>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</si>
  <si>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</si>
  <si>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</si>
  <si>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</si>
  <si>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</si>
  <si>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</si>
  <si>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</si>
  <si>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</si>
  <si>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</si>
  <si>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</si>
  <si>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</si>
  <si>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</si>
  <si>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</si>
  <si>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</si>
  <si>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</si>
  <si>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</si>
  <si>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</si>
  <si>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</si>
  <si>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</si>
  <si>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</si>
  <si>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</si>
  <si>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</si>
  <si>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</si>
  <si>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</si>
  <si>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</si>
  <si>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</si>
  <si>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</si>
  <si>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</si>
  <si>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</si>
  <si>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</si>
  <si>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</si>
  <si>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</si>
  <si>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</si>
  <si>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</si>
  <si>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</si>
  <si>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</si>
  <si>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</si>
  <si>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</si>
  <si>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</si>
  <si>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</si>
  <si>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</si>
  <si>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</si>
  <si>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</si>
  <si>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</si>
  <si>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</si>
  <si>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</si>
  <si>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</si>
  <si>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</si>
  <si>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</si>
  <si>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</si>
  <si>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</si>
  <si>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</si>
  <si>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</si>
  <si>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</si>
  <si>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</si>
  <si>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</si>
  <si>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</si>
  <si>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</si>
  <si>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</si>
  <si>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</si>
  <si>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</si>
  <si>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</si>
  <si>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</si>
  <si>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</si>
  <si>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</si>
  <si>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</si>
  <si>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</si>
  <si>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</si>
  <si>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</si>
  <si>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</si>
  <si>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</si>
  <si>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</si>
  <si>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</si>
  <si>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</si>
  <si>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</si>
  <si>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</si>
  <si>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</si>
  <si>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</si>
  <si>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</si>
  <si>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</si>
  <si>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</si>
  <si>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</si>
  <si>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</si>
  <si>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</si>
  <si>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</si>
  <si>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</si>
  <si>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</si>
  <si>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</si>
  <si>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</si>
  <si>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</si>
  <si>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</si>
  <si>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</si>
  <si>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</si>
  <si>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</si>
  <si>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</si>
  <si>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</si>
  <si>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</si>
  <si>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</si>
  <si>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</si>
  <si>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</si>
  <si>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</si>
  <si>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</si>
  <si>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</si>
  <si>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</si>
  <si>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</si>
  <si>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</si>
  <si>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</si>
  <si>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</si>
  <si>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</si>
  <si>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</si>
  <si>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</si>
  <si>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</si>
  <si>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</si>
  <si>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</si>
  <si>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</si>
  <si>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</si>
  <si>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</si>
  <si>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</si>
  <si>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</si>
  <si>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</si>
  <si>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</si>
  <si>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Остаток финансирования капитальных вложений на 01.01. года 2019 в прогнозных ценах соответствующих лет, млн. рублей (с НДС)</t>
  </si>
  <si>
    <t>Фактический объем финансирования капитальных вложений на 01.01. года 2019, млн. рублей (с НДС)</t>
  </si>
  <si>
    <t>Финансирование капитальных вложений года 2019, млн. рублей (с НДС)</t>
  </si>
  <si>
    <t>Всего (год 2019)</t>
  </si>
  <si>
    <t>Остаток освоения капитальных вложений на 01.01. года 2019, млн.рублей (без НДС)</t>
  </si>
  <si>
    <t>Освоение капитальных вложений года 2019, млн. рублей (без НДС)</t>
  </si>
  <si>
    <t>Принятие основных средств и нематериальных активов к бухгалтерскому учету в год 2019</t>
  </si>
  <si>
    <t>Финансирование капитальных вложений года 2019  млн.рублей (с НДС)</t>
  </si>
  <si>
    <t>Освоение  капитальных вложений года 2019  млн.рублей (с НДС)</t>
  </si>
  <si>
    <t>Отчетный год 2019</t>
  </si>
  <si>
    <t>Отклонение от плановых значений года 2019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</si>
  <si>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</si>
  <si>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</si>
  <si>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№103)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</si>
  <si>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</si>
  <si>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</si>
  <si>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</si>
  <si>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</si>
  <si>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</si>
  <si>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</si>
  <si>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</si>
  <si>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</si>
  <si>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</si>
  <si>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</si>
  <si>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</si>
  <si>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</si>
  <si>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</si>
  <si>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</si>
  <si>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</si>
  <si>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</si>
  <si>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</si>
  <si>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</si>
  <si>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</si>
  <si>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</si>
  <si>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</si>
  <si>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</si>
  <si>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</si>
  <si>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</si>
  <si>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</si>
  <si>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</si>
  <si>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</si>
  <si>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</si>
  <si>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</si>
  <si>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</si>
  <si>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</si>
  <si>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</si>
  <si>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</si>
  <si>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</si>
  <si>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</si>
  <si>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</si>
  <si>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</si>
  <si>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</si>
  <si>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</si>
  <si>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1.3.4.1.1.2.</t>
  </si>
  <si>
    <t>Cистема "ЭНЕРГОБИЛЛИНГ"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</si>
  <si>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</si>
  <si>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</si>
  <si>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</si>
  <si>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</si>
  <si>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</si>
  <si>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</si>
  <si>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</si>
  <si>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r>
      <t>за _____4_________квартал____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__________года</t>
    </r>
  </si>
  <si>
    <t>Наименование инвестиционного проекта                                                        (группы инвестиционных проектов)</t>
  </si>
  <si>
    <r>
      <t>за ____4__________квартал_______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_______года</t>
    </r>
  </si>
  <si>
    <r>
      <t>за _____4____квартал______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</si>
  <si>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_____4________квартал_____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</si>
  <si>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</si>
  <si>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Фактический объем освоения капитальных вложений на                                 01.01. года 2019 в прогнозных ценах соответствующих лет, млн. рублей                              (без НДС)</t>
  </si>
  <si>
    <r>
      <t>за ____4____квартал_____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</si>
  <si>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___4____квартал____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____года</t>
    </r>
  </si>
  <si>
    <t>нематериальные  активы</t>
  </si>
  <si>
    <t>Отклонение обусловлено заключенными  по инициативе должника договорами цессии (уступки прав требования)</t>
  </si>
  <si>
    <t>По данной строке отражена не только сумма текущего налога на прибыль в размере 10,14 млн. руб., но и сумма отложенных налоговых обязательств в размере 0,37 млн.руб., отложенных налоговых активов и прочих аналогичных платежей в размере 1,99 млн.руб.</t>
  </si>
  <si>
    <t xml:space="preserve"> </t>
  </si>
  <si>
    <t>Уточнение стоимости выполняемых работ</t>
  </si>
  <si>
    <t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t>
  </si>
  <si>
    <t>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</t>
  </si>
  <si>
    <t xml:space="preserve">Отклонение обусловлено скоректированной суммой НДС по плану и по факту, а также уточнением стоимости выполняемых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</si>
</sst>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00"/>
    <numFmt numFmtId="165" formatCode="#,##0.000"/>
    <numFmt numFmtId="166" formatCode="#,##0.00000000"/>
    <numFmt numFmtId="167" formatCode="#,##0.000000"/>
    <numFmt numFmtId="168" formatCode="#,##0.0000000000"/>
    <numFmt numFmtId="169" formatCode="0.0%"/>
    <numFmt numFmtId="170" formatCode="#,##0.0000000000000"/>
    <numFmt numFmtId="171" formatCode="#,##0.00000000000000"/>
    <numFmt numFmtId="172" formatCode="#,##0.000000000000000"/>
    <numFmt numFmtId="173" formatCode="0.0000000000000"/>
    <numFmt numFmtId="174" formatCode="#,##0.0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418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1"/>
    <xf numFmtId="0" fontId="4" fillId="0" borderId="0" xfId="1" applyAlignment="1">
      <alignment wrapText="1"/>
    </xf>
    <xf numFmtId="0" fontId="10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4" fillId="0" borderId="0" xfId="1" applyAlignment="1">
      <alignment horizontal="right" wrapText="1"/>
    </xf>
    <xf numFmtId="0" fontId="11" fillId="0" borderId="0" xfId="1" applyFont="1" applyBorder="1" applyAlignment="1">
      <alignment horizontal="left" wrapText="1"/>
    </xf>
    <xf numFmtId="0" fontId="9" fillId="0" borderId="0" xfId="1" applyFont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center" vertical="top" wrapText="1"/>
    </xf>
    <xf numFmtId="0" fontId="13" fillId="0" borderId="0" xfId="1" applyFont="1" applyAlignment="1">
      <alignment horizontal="justify" vertical="center" wrapText="1"/>
    </xf>
    <xf numFmtId="0" fontId="4" fillId="0" borderId="0" xfId="1" applyAlignment="1">
      <alignment vertical="center" wrapText="1"/>
    </xf>
    <xf numFmtId="0" fontId="15" fillId="0" borderId="0" xfId="1" applyFont="1"/>
    <xf numFmtId="0" fontId="4" fillId="0" borderId="0" xfId="1" applyAlignment="1"/>
    <xf numFmtId="0" fontId="8" fillId="0" borderId="0" xfId="1" applyFont="1"/>
    <xf numFmtId="0" fontId="8" fillId="0" borderId="0" xfId="1" applyFont="1" applyAlignment="1">
      <alignment horizontal="center"/>
    </xf>
    <xf numFmtId="0" fontId="4" fillId="0" borderId="0" xfId="1" applyAlignment="1">
      <alignment horizontal="center"/>
    </xf>
    <xf numFmtId="0" fontId="5" fillId="0" borderId="2" xfId="1" applyFont="1" applyBorder="1" applyAlignment="1">
      <alignment horizontal="center"/>
    </xf>
    <xf numFmtId="16" fontId="5" fillId="0" borderId="2" xfId="1" applyNumberFormat="1" applyFont="1" applyBorder="1" applyAlignment="1">
      <alignment horizontal="center" vertical="center" wrapText="1"/>
    </xf>
    <xf numFmtId="14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" fontId="5" fillId="0" borderId="2" xfId="1" applyNumberFormat="1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9" fillId="0" borderId="0" xfId="1" applyFont="1"/>
    <xf numFmtId="4" fontId="4" fillId="0" borderId="0" xfId="1" applyNumberFormat="1"/>
    <xf numFmtId="4" fontId="5" fillId="0" borderId="2" xfId="1" applyNumberFormat="1" applyFont="1" applyFill="1" applyBorder="1" applyAlignment="1">
      <alignment horizontal="center" vertical="center" wrapText="1"/>
    </xf>
    <xf numFmtId="0" fontId="24" fillId="0" borderId="0" xfId="1" applyFont="1"/>
    <xf numFmtId="164" fontId="4" fillId="0" borderId="0" xfId="1" applyNumberFormat="1"/>
    <xf numFmtId="0" fontId="17" fillId="0" borderId="0" xfId="1" applyFont="1" applyAlignment="1">
      <alignment horizontal="center"/>
    </xf>
    <xf numFmtId="4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7" fontId="4" fillId="0" borderId="0" xfId="1" applyNumberFormat="1"/>
    <xf numFmtId="4" fontId="6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10" fontId="17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4" fontId="4" fillId="0" borderId="0" xfId="1" applyNumberFormat="1" applyAlignment="1">
      <alignment horizontal="center" vertical="center"/>
    </xf>
    <xf numFmtId="4" fontId="4" fillId="0" borderId="0" xfId="1" applyNumberFormat="1" applyAlignment="1">
      <alignment horizontal="center" vertical="center" wrapText="1"/>
    </xf>
    <xf numFmtId="4" fontId="4" fillId="0" borderId="0" xfId="1" applyNumberFormat="1" applyAlignment="1">
      <alignment wrapText="1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wrapText="1"/>
    </xf>
    <xf numFmtId="0" fontId="4" fillId="0" borderId="0" xfId="1" applyAlignment="1">
      <alignment horizontal="right"/>
    </xf>
    <xf numFmtId="16" fontId="5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0" xfId="1" applyFont="1"/>
    <xf numFmtId="4" fontId="28" fillId="0" borderId="2" xfId="1" applyNumberFormat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 wrapText="1"/>
    </xf>
    <xf numFmtId="0" fontId="29" fillId="0" borderId="0" xfId="1" applyFont="1"/>
    <xf numFmtId="4" fontId="28" fillId="0" borderId="2" xfId="1" applyNumberFormat="1" applyFont="1" applyBorder="1" applyAlignment="1">
      <alignment horizontal="center" vertical="center"/>
    </xf>
    <xf numFmtId="0" fontId="9" fillId="0" borderId="7" xfId="1" applyFont="1" applyBorder="1" applyAlignment="1">
      <alignment wrapText="1"/>
    </xf>
    <xf numFmtId="0" fontId="6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169" fontId="6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/>
    </xf>
    <xf numFmtId="169" fontId="28" fillId="0" borderId="2" xfId="1" applyNumberFormat="1" applyFont="1" applyBorder="1" applyAlignment="1">
      <alignment horizontal="center" vertical="center"/>
    </xf>
    <xf numFmtId="170" fontId="4" fillId="0" borderId="0" xfId="1" applyNumberFormat="1"/>
    <xf numFmtId="169" fontId="28" fillId="0" borderId="2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28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4" fontId="6" fillId="0" borderId="22" xfId="1" applyNumberFormat="1" applyFont="1" applyBorder="1" applyAlignment="1">
      <alignment horizontal="center" vertical="center" wrapText="1"/>
    </xf>
    <xf numFmtId="4" fontId="6" fillId="0" borderId="23" xfId="1" applyNumberFormat="1" applyFont="1" applyBorder="1" applyAlignment="1">
      <alignment horizontal="center" vertical="center" wrapText="1"/>
    </xf>
    <xf numFmtId="4" fontId="5" fillId="0" borderId="22" xfId="1" applyNumberFormat="1" applyFont="1" applyBorder="1" applyAlignment="1">
      <alignment horizontal="center" vertical="center" wrapText="1"/>
    </xf>
    <xf numFmtId="4" fontId="5" fillId="0" borderId="23" xfId="1" applyNumberFormat="1" applyFont="1" applyBorder="1" applyAlignment="1">
      <alignment horizontal="center" vertical="center" wrapText="1"/>
    </xf>
    <xf numFmtId="4" fontId="28" fillId="0" borderId="22" xfId="1" applyNumberFormat="1" applyFont="1" applyBorder="1" applyAlignment="1">
      <alignment horizontal="center" vertical="center" wrapText="1"/>
    </xf>
    <xf numFmtId="4" fontId="28" fillId="0" borderId="23" xfId="1" applyNumberFormat="1" applyFont="1" applyBorder="1" applyAlignment="1">
      <alignment horizontal="center" vertical="center" wrapText="1"/>
    </xf>
    <xf numFmtId="4" fontId="5" fillId="0" borderId="24" xfId="1" applyNumberFormat="1" applyFont="1" applyBorder="1" applyAlignment="1">
      <alignment horizontal="center" vertical="center" wrapText="1"/>
    </xf>
    <xf numFmtId="4" fontId="5" fillId="0" borderId="25" xfId="1" applyNumberFormat="1" applyFont="1" applyBorder="1" applyAlignment="1">
      <alignment horizontal="center" vertical="center" wrapText="1"/>
    </xf>
    <xf numFmtId="4" fontId="5" fillId="0" borderId="26" xfId="1" applyNumberFormat="1" applyFont="1" applyBorder="1" applyAlignment="1">
      <alignment horizontal="center" vertical="center" wrapText="1"/>
    </xf>
    <xf numFmtId="4" fontId="6" fillId="0" borderId="27" xfId="1" applyNumberFormat="1" applyFont="1" applyBorder="1" applyAlignment="1">
      <alignment horizontal="center" vertical="center" wrapText="1"/>
    </xf>
    <xf numFmtId="4" fontId="5" fillId="0" borderId="27" xfId="1" applyNumberFormat="1" applyFont="1" applyBorder="1" applyAlignment="1">
      <alignment horizontal="center" vertical="center" wrapText="1"/>
    </xf>
    <xf numFmtId="4" fontId="28" fillId="0" borderId="27" xfId="1" applyNumberFormat="1" applyFont="1" applyBorder="1" applyAlignment="1">
      <alignment horizontal="center" vertical="center" wrapText="1"/>
    </xf>
    <xf numFmtId="4" fontId="5" fillId="0" borderId="28" xfId="1" applyNumberFormat="1" applyFont="1" applyBorder="1" applyAlignment="1">
      <alignment horizontal="center" vertical="center" wrapText="1"/>
    </xf>
    <xf numFmtId="4" fontId="6" fillId="0" borderId="29" xfId="1" applyNumberFormat="1" applyFont="1" applyBorder="1" applyAlignment="1">
      <alignment horizontal="center" vertical="center" wrapText="1"/>
    </xf>
    <xf numFmtId="4" fontId="5" fillId="0" borderId="29" xfId="1" applyNumberFormat="1" applyFont="1" applyBorder="1" applyAlignment="1">
      <alignment horizontal="center" vertical="center" wrapText="1"/>
    </xf>
    <xf numFmtId="4" fontId="28" fillId="0" borderId="29" xfId="1" applyNumberFormat="1" applyFont="1" applyBorder="1" applyAlignment="1">
      <alignment horizontal="center" vertical="center" wrapText="1"/>
    </xf>
    <xf numFmtId="4" fontId="5" fillId="0" borderId="30" xfId="1" applyNumberFormat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16" fontId="5" fillId="0" borderId="35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2" borderId="26" xfId="0" applyFont="1" applyFill="1" applyBorder="1" applyAlignment="1">
      <alignment horizontal="center" vertical="center" wrapText="1"/>
    </xf>
    <xf numFmtId="16" fontId="6" fillId="0" borderId="2" xfId="1" applyNumberFormat="1" applyFont="1" applyBorder="1" applyAlignment="1">
      <alignment horizontal="center" vertical="center" wrapText="1"/>
    </xf>
    <xf numFmtId="16" fontId="28" fillId="0" borderId="2" xfId="1" applyNumberFormat="1" applyFont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28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28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2" fontId="5" fillId="0" borderId="0" xfId="0" applyNumberFormat="1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 wrapText="1"/>
    </xf>
    <xf numFmtId="174" fontId="15" fillId="0" borderId="0" xfId="1" applyNumberFormat="1" applyFont="1"/>
    <xf numFmtId="0" fontId="6" fillId="0" borderId="2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1" fillId="0" borderId="0" xfId="1" applyFont="1"/>
    <xf numFmtId="4" fontId="5" fillId="0" borderId="2" xfId="1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1" applyFont="1" applyFill="1" applyBorder="1" applyAlignment="1">
      <alignment horizontal="left" vertical="top" wrapText="1"/>
    </xf>
    <xf numFmtId="0" fontId="31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4" fillId="0" borderId="0" xfId="1" applyFill="1" applyAlignment="1">
      <alignment horizontal="center" wrapText="1"/>
    </xf>
    <xf numFmtId="0" fontId="15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7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6" fillId="0" borderId="2" xfId="1" applyFont="1" applyBorder="1" applyAlignment="1">
      <alignment wrapText="1"/>
    </xf>
    <xf numFmtId="0" fontId="9" fillId="0" borderId="0" xfId="1" applyFont="1" applyAlignment="1">
      <alignment horizontal="center" wrapText="1"/>
    </xf>
    <xf numFmtId="0" fontId="4" fillId="0" borderId="0" xfId="1" applyAlignment="1">
      <alignment horizontal="center" wrapText="1"/>
    </xf>
    <xf numFmtId="0" fontId="8" fillId="0" borderId="0" xfId="1" applyFont="1" applyAlignment="1">
      <alignment horizontal="right" vertical="center" wrapText="1"/>
    </xf>
    <xf numFmtId="0" fontId="4" fillId="0" borderId="0" xfId="1" applyAlignment="1">
      <alignment wrapText="1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0" fillId="0" borderId="2" xfId="1" applyFont="1" applyBorder="1" applyAlignment="1">
      <alignment wrapText="1"/>
    </xf>
    <xf numFmtId="0" fontId="30" fillId="0" borderId="2" xfId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0" fillId="0" borderId="2" xfId="1" applyFont="1" applyBorder="1" applyAlignment="1">
      <alignment horizontal="center" vertical="center"/>
    </xf>
    <xf numFmtId="0" fontId="30" fillId="0" borderId="2" xfId="1" applyFont="1" applyBorder="1" applyAlignment="1">
      <alignment vertical="center" wrapText="1"/>
    </xf>
    <xf numFmtId="0" fontId="30" fillId="0" borderId="2" xfId="1" applyFont="1" applyBorder="1" applyAlignment="1">
      <alignment horizontal="center"/>
    </xf>
    <xf numFmtId="0" fontId="4" fillId="0" borderId="0" xfId="1" applyAlignment="1"/>
    <xf numFmtId="0" fontId="14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1" applyFont="1" applyAlignment="1">
      <alignment horizontal="right" wrapText="1"/>
    </xf>
    <xf numFmtId="0" fontId="4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4" fillId="0" borderId="0" xfId="1" applyAlignment="1">
      <alignment horizontal="left" wrapText="1"/>
    </xf>
    <xf numFmtId="0" fontId="15" fillId="0" borderId="0" xfId="1" applyFont="1" applyBorder="1" applyAlignment="1">
      <alignment horizontal="center" vertical="top" wrapText="1"/>
    </xf>
    <xf numFmtId="0" fontId="14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0" xfId="1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1" applyFont="1" applyBorder="1" applyAlignment="1">
      <alignment vertical="top" wrapText="1"/>
    </xf>
    <xf numFmtId="0" fontId="14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1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2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16" fillId="0" borderId="5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wrapText="1"/>
    </xf>
    <xf numFmtId="0" fontId="8" fillId="0" borderId="8" xfId="0" applyFont="1" applyBorder="1" applyAlignment="1">
      <alignment horizontal="center" vertical="top" wrapText="1"/>
    </xf>
    <xf numFmtId="0" fontId="16" fillId="0" borderId="10" xfId="0" applyFont="1" applyBorder="1" applyAlignment="1">
      <alignment wrapText="1"/>
    </xf>
    <xf numFmtId="0" fontId="16" fillId="0" borderId="1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10" fontId="16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0" fillId="0" borderId="0" xfId="0" applyAlignment="1">
      <alignment horizontal="right" wrapText="1"/>
    </xf>
    <xf numFmtId="0" fontId="10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 vertical="top" wrapText="1"/>
    </xf>
    <xf numFmtId="0" fontId="9" fillId="0" borderId="0" xfId="1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7" xfId="0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</row>
      </sheetData>
      <sheetData sheetId="1">
        <row r="41">
          <cell r="F41">
            <v>9.83</v>
          </cell>
        </row>
      </sheetData>
      <sheetData sheetId="2" refreshError="1"/>
      <sheetData sheetId="3">
        <row r="42">
          <cell r="D42">
            <v>9.83</v>
          </cell>
        </row>
        <row r="43">
          <cell r="D43">
            <v>5</v>
          </cell>
        </row>
        <row r="48">
          <cell r="D48">
            <v>2.0994943500000001</v>
          </cell>
          <cell r="F48">
            <v>0.69983333000000003</v>
          </cell>
        </row>
        <row r="49">
          <cell r="D49">
            <v>2.9232485699999997</v>
          </cell>
          <cell r="F49">
            <v>1.2283333299999999</v>
          </cell>
        </row>
        <row r="50">
          <cell r="D50">
            <v>159.62409231999999</v>
          </cell>
          <cell r="F50">
            <v>29.727118180000002</v>
          </cell>
          <cell r="K50" t="str">
            <v>2306</v>
          </cell>
        </row>
        <row r="51">
          <cell r="D51">
            <v>3.0749685599999999</v>
          </cell>
          <cell r="F51">
            <v>1.9616198899999999</v>
          </cell>
          <cell r="K51" t="str">
            <v>12</v>
          </cell>
        </row>
      </sheetData>
      <sheetData sheetId="4" refreshError="1"/>
      <sheetData sheetId="5" refreshError="1"/>
      <sheetData sheetId="6" refreshError="1"/>
      <sheetData sheetId="7">
        <row r="31">
          <cell r="C31">
            <v>37.526000000000003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1"/>
  <sheetViews>
    <sheetView tabSelected="1" topLeftCell="A22" workbookViewId="0">
      <selection activeCell="A5" sqref="A5:T5"/>
    </sheetView>
  </sheetViews>
  <sheetFormatPr defaultRowHeight="15" x14ac:dyDescent="0.25"/>
  <cols>
    <col min="1" max="1" width="15.5703125" style="32" customWidth="1"/>
    <col min="2" max="2" width="54.5703125" style="32" customWidth="1"/>
    <col min="3" max="3" width="14.7109375" style="32" customWidth="1"/>
    <col min="4" max="4" width="22.42578125" style="32" customWidth="1"/>
    <col min="5" max="5" width="21.7109375" style="32" customWidth="1"/>
    <col min="6" max="6" width="21.42578125" style="32" customWidth="1"/>
    <col min="7" max="7" width="14" style="32" customWidth="1"/>
    <col min="8" max="8" width="15.140625" style="32" customWidth="1"/>
    <col min="9" max="9" width="13" style="32" customWidth="1"/>
    <col min="10" max="10" width="12.7109375" style="32" customWidth="1"/>
    <col min="11" max="11" width="13.85546875" style="32" customWidth="1"/>
    <col min="12" max="12" width="14.7109375" style="32" customWidth="1"/>
    <col min="13" max="13" width="14.28515625" style="32" customWidth="1"/>
    <col min="14" max="14" width="14.42578125" style="32" customWidth="1"/>
    <col min="15" max="15" width="14.140625" style="32" customWidth="1"/>
    <col min="16" max="16" width="13.140625" style="32" customWidth="1"/>
    <col min="17" max="17" width="16.85546875" style="32" customWidth="1"/>
    <col min="18" max="18" width="13.28515625" style="32" customWidth="1"/>
    <col min="19" max="19" width="11.5703125" style="32" customWidth="1"/>
    <col min="20" max="20" width="32.7109375" style="32" customWidth="1"/>
    <col min="21" max="21" width="0.140625" style="32" customWidth="1"/>
    <col min="22" max="16384" width="9.140625" style="32"/>
  </cols>
  <sheetData>
    <row r="2" spans="1:24" ht="21" customHeight="1" x14ac:dyDescent="0.25">
      <c r="D2" s="95"/>
      <c r="V2" s="225" t="s">
        <v>738</v>
      </c>
      <c r="W2" s="225"/>
      <c r="X2" s="225"/>
    </row>
    <row r="3" spans="1:24" s="33" customFormat="1" ht="21" customHeight="1" x14ac:dyDescent="0.25">
      <c r="D3" s="96"/>
      <c r="E3" s="97"/>
      <c r="U3" s="225" t="s">
        <v>17</v>
      </c>
      <c r="V3" s="226"/>
      <c r="W3" s="226"/>
      <c r="X3" s="226"/>
    </row>
    <row r="4" spans="1:24" s="34" customFormat="1" ht="21" customHeight="1" x14ac:dyDescent="0.3">
      <c r="A4" s="227" t="s">
        <v>739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5" t="s">
        <v>18</v>
      </c>
      <c r="V4" s="226"/>
      <c r="W4" s="226"/>
      <c r="X4" s="226"/>
    </row>
    <row r="5" spans="1:24" s="34" customFormat="1" ht="31.5" customHeight="1" x14ac:dyDescent="0.3">
      <c r="A5" s="228" t="s">
        <v>740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V5" s="40"/>
      <c r="W5" s="40"/>
      <c r="X5" s="40"/>
    </row>
    <row r="6" spans="1:24" s="35" customFormat="1" ht="27.75" customHeight="1" x14ac:dyDescent="0.3">
      <c r="A6" s="223" t="s">
        <v>1025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4" s="35" customFormat="1" ht="18.75" x14ac:dyDescent="0.3"/>
    <row r="8" spans="1:24" s="34" customFormat="1" ht="27.75" customHeight="1" x14ac:dyDescent="0.3">
      <c r="A8" s="210" t="s">
        <v>914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4" s="35" customFormat="1" ht="14.25" customHeight="1" x14ac:dyDescent="0.3">
      <c r="E9" s="214" t="s">
        <v>915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24" s="35" customFormat="1" ht="17.25" customHeight="1" x14ac:dyDescent="0.3"/>
    <row r="11" spans="1:24" s="85" customFormat="1" ht="20.25" customHeight="1" x14ac:dyDescent="0.3">
      <c r="A11" s="212" t="s">
        <v>953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</row>
    <row r="12" spans="1:24" s="35" customFormat="1" ht="21" customHeight="1" x14ac:dyDescent="0.3"/>
    <row r="13" spans="1:24" s="38" customFormat="1" ht="41.25" customHeight="1" thickBot="1" x14ac:dyDescent="0.35">
      <c r="A13" s="216" t="s">
        <v>959</v>
      </c>
      <c r="B13" s="217"/>
      <c r="C13" s="217"/>
      <c r="D13" s="217"/>
      <c r="E13" s="218" t="s">
        <v>974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37"/>
    </row>
    <row r="14" spans="1:24" s="35" customFormat="1" ht="16.5" customHeight="1" x14ac:dyDescent="0.3">
      <c r="D14" s="136"/>
      <c r="E14" s="125"/>
      <c r="F14" s="220" t="s">
        <v>13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</row>
    <row r="16" spans="1:24" ht="105" customHeight="1" x14ac:dyDescent="0.25">
      <c r="A16" s="209" t="s">
        <v>737</v>
      </c>
      <c r="B16" s="209" t="s">
        <v>31</v>
      </c>
      <c r="C16" s="209" t="s">
        <v>32</v>
      </c>
      <c r="D16" s="209" t="s">
        <v>743</v>
      </c>
      <c r="E16" s="209" t="s">
        <v>964</v>
      </c>
      <c r="F16" s="209" t="s">
        <v>963</v>
      </c>
      <c r="G16" s="209" t="s">
        <v>965</v>
      </c>
      <c r="H16" s="209"/>
      <c r="I16" s="209"/>
      <c r="J16" s="209"/>
      <c r="K16" s="209"/>
      <c r="L16" s="209"/>
      <c r="M16" s="209"/>
      <c r="N16" s="209"/>
      <c r="O16" s="209"/>
      <c r="P16" s="209"/>
      <c r="Q16" s="209" t="s">
        <v>869</v>
      </c>
      <c r="R16" s="209" t="s">
        <v>744</v>
      </c>
      <c r="S16" s="209"/>
      <c r="T16" s="209" t="s">
        <v>21</v>
      </c>
    </row>
    <row r="17" spans="1:20" x14ac:dyDescent="0.25">
      <c r="A17" s="209"/>
      <c r="B17" s="209"/>
      <c r="C17" s="209"/>
      <c r="D17" s="209"/>
      <c r="E17" s="209"/>
      <c r="F17" s="209"/>
      <c r="G17" s="209" t="s">
        <v>745</v>
      </c>
      <c r="H17" s="209"/>
      <c r="I17" s="209" t="s">
        <v>746</v>
      </c>
      <c r="J17" s="209"/>
      <c r="K17" s="209" t="s">
        <v>747</v>
      </c>
      <c r="L17" s="209"/>
      <c r="M17" s="209" t="s">
        <v>748</v>
      </c>
      <c r="N17" s="209"/>
      <c r="O17" s="209" t="s">
        <v>749</v>
      </c>
      <c r="P17" s="209"/>
      <c r="Q17" s="222"/>
      <c r="R17" s="209" t="s">
        <v>868</v>
      </c>
      <c r="S17" s="209" t="s">
        <v>2</v>
      </c>
      <c r="T17" s="209"/>
    </row>
    <row r="18" spans="1:20" ht="21.75" customHeight="1" x14ac:dyDescent="0.25">
      <c r="A18" s="209"/>
      <c r="B18" s="209"/>
      <c r="C18" s="209"/>
      <c r="D18" s="209"/>
      <c r="E18" s="209"/>
      <c r="F18" s="209"/>
      <c r="G18" s="119" t="s">
        <v>0</v>
      </c>
      <c r="H18" s="119" t="s">
        <v>1</v>
      </c>
      <c r="I18" s="119" t="s">
        <v>0</v>
      </c>
      <c r="J18" s="119" t="s">
        <v>1</v>
      </c>
      <c r="K18" s="119" t="s">
        <v>0</v>
      </c>
      <c r="L18" s="119" t="s">
        <v>1</v>
      </c>
      <c r="M18" s="119" t="s">
        <v>0</v>
      </c>
      <c r="N18" s="119" t="s">
        <v>1</v>
      </c>
      <c r="O18" s="119" t="s">
        <v>0</v>
      </c>
      <c r="P18" s="119" t="s">
        <v>1</v>
      </c>
      <c r="Q18" s="222"/>
      <c r="R18" s="209"/>
      <c r="S18" s="209"/>
      <c r="T18" s="209"/>
    </row>
    <row r="19" spans="1:20" x14ac:dyDescent="0.2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</row>
    <row r="20" spans="1:20" s="60" customFormat="1" ht="19.5" customHeight="1" x14ac:dyDescent="0.25">
      <c r="A20" s="54">
        <v>0</v>
      </c>
      <c r="B20" s="114" t="s">
        <v>12</v>
      </c>
      <c r="C20" s="54" t="s">
        <v>978</v>
      </c>
      <c r="D20" s="57">
        <v>216.90829443000001</v>
      </c>
      <c r="E20" s="57">
        <v>127.10840603999999</v>
      </c>
      <c r="F20" s="57">
        <v>89.860688389999993</v>
      </c>
      <c r="G20" s="57">
        <v>46.238285880000007</v>
      </c>
      <c r="H20" s="57">
        <v>46.242839459999999</v>
      </c>
      <c r="I20" s="57">
        <v>18.12793559</v>
      </c>
      <c r="J20" s="57">
        <v>11.077617</v>
      </c>
      <c r="K20" s="57">
        <v>12.16271186</v>
      </c>
      <c r="L20" s="57">
        <v>9.9245200000000011</v>
      </c>
      <c r="M20" s="57">
        <v>14.666587590000001</v>
      </c>
      <c r="N20" s="57">
        <v>20.996021750000001</v>
      </c>
      <c r="O20" s="57">
        <v>1.28105084</v>
      </c>
      <c r="P20" s="57">
        <v>4.2446807099999999</v>
      </c>
      <c r="Q20" s="57">
        <v>43.617848929999994</v>
      </c>
      <c r="R20" s="57">
        <f t="shared" ref="R20" si="0">R23+R25</f>
        <v>4.5535799999996129E-3</v>
      </c>
      <c r="S20" s="130">
        <f>H20/G20-100%</f>
        <v>9.8480726811844832E-5</v>
      </c>
      <c r="T20" s="59" t="s">
        <v>932</v>
      </c>
    </row>
    <row r="21" spans="1:20" s="60" customFormat="1" ht="15.75" customHeight="1" x14ac:dyDescent="0.25">
      <c r="A21" s="54" t="s">
        <v>979</v>
      </c>
      <c r="B21" s="114" t="s">
        <v>1022</v>
      </c>
      <c r="C21" s="54" t="s">
        <v>978</v>
      </c>
      <c r="D21" s="57" t="s">
        <v>932</v>
      </c>
      <c r="E21" s="57" t="s">
        <v>932</v>
      </c>
      <c r="F21" s="57" t="s">
        <v>932</v>
      </c>
      <c r="G21" s="57" t="s">
        <v>932</v>
      </c>
      <c r="H21" s="57" t="s">
        <v>932</v>
      </c>
      <c r="I21" s="57" t="s">
        <v>932</v>
      </c>
      <c r="J21" s="57" t="s">
        <v>932</v>
      </c>
      <c r="K21" s="57" t="s">
        <v>932</v>
      </c>
      <c r="L21" s="57" t="s">
        <v>932</v>
      </c>
      <c r="M21" s="57" t="s">
        <v>932</v>
      </c>
      <c r="N21" s="57" t="s">
        <v>932</v>
      </c>
      <c r="O21" s="57" t="s">
        <v>932</v>
      </c>
      <c r="P21" s="57" t="s">
        <v>932</v>
      </c>
      <c r="Q21" s="57" t="s">
        <v>932</v>
      </c>
      <c r="R21" s="57" t="s">
        <v>932</v>
      </c>
      <c r="S21" s="57" t="s">
        <v>932</v>
      </c>
      <c r="T21" s="57" t="s">
        <v>932</v>
      </c>
    </row>
    <row r="22" spans="1:20" s="60" customFormat="1" ht="30" customHeight="1" x14ac:dyDescent="0.25">
      <c r="A22" s="54" t="s">
        <v>980</v>
      </c>
      <c r="B22" s="114" t="s">
        <v>981</v>
      </c>
      <c r="C22" s="54" t="s">
        <v>978</v>
      </c>
      <c r="D22" s="57" t="s">
        <v>932</v>
      </c>
      <c r="E22" s="57" t="s">
        <v>932</v>
      </c>
      <c r="F22" s="57" t="s">
        <v>932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57" t="s">
        <v>932</v>
      </c>
      <c r="L22" s="57" t="s">
        <v>932</v>
      </c>
      <c r="M22" s="57" t="s">
        <v>932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57" t="s">
        <v>932</v>
      </c>
      <c r="S22" s="57" t="s">
        <v>932</v>
      </c>
      <c r="T22" s="57" t="s">
        <v>932</v>
      </c>
    </row>
    <row r="23" spans="1:20" s="60" customFormat="1" ht="24" customHeight="1" x14ac:dyDescent="0.25">
      <c r="A23" s="54" t="s">
        <v>982</v>
      </c>
      <c r="B23" s="114" t="s">
        <v>983</v>
      </c>
      <c r="C23" s="54" t="s">
        <v>978</v>
      </c>
      <c r="D23" s="57">
        <v>17.698</v>
      </c>
      <c r="E23" s="57">
        <v>5.8000000000000007</v>
      </c>
      <c r="F23" s="57">
        <v>11.898</v>
      </c>
      <c r="G23" s="57">
        <v>5.8980000000000006</v>
      </c>
      <c r="H23" s="57">
        <v>5.8979999999999997</v>
      </c>
      <c r="I23" s="57">
        <v>2.0338983000000002</v>
      </c>
      <c r="J23" s="57">
        <v>0</v>
      </c>
      <c r="K23" s="57">
        <v>1.2915254300000001</v>
      </c>
      <c r="L23" s="57">
        <v>2.0095200000000002</v>
      </c>
      <c r="M23" s="57">
        <v>1.2915254300000001</v>
      </c>
      <c r="N23" s="57">
        <v>1.29156</v>
      </c>
      <c r="O23" s="57">
        <v>1.28105084</v>
      </c>
      <c r="P23" s="57">
        <v>2.5969199999999999</v>
      </c>
      <c r="Q23" s="57">
        <v>6</v>
      </c>
      <c r="R23" s="57">
        <f t="shared" ref="R23" si="1">R40</f>
        <v>0</v>
      </c>
      <c r="S23" s="130">
        <f>H23/G23-100%</f>
        <v>0</v>
      </c>
      <c r="T23" s="107" t="s">
        <v>932</v>
      </c>
    </row>
    <row r="24" spans="1:20" s="60" customFormat="1" ht="30" customHeight="1" x14ac:dyDescent="0.25">
      <c r="A24" s="54" t="s">
        <v>984</v>
      </c>
      <c r="B24" s="114" t="s">
        <v>1023</v>
      </c>
      <c r="C24" s="54" t="s">
        <v>978</v>
      </c>
      <c r="D24" s="57" t="s">
        <v>932</v>
      </c>
      <c r="E24" s="57" t="s">
        <v>932</v>
      </c>
      <c r="F24" s="57" t="s">
        <v>932</v>
      </c>
      <c r="G24" s="57" t="s">
        <v>932</v>
      </c>
      <c r="H24" s="57" t="s">
        <v>932</v>
      </c>
      <c r="I24" s="57" t="s">
        <v>932</v>
      </c>
      <c r="J24" s="57" t="s">
        <v>932</v>
      </c>
      <c r="K24" s="57" t="s">
        <v>932</v>
      </c>
      <c r="L24" s="57" t="s">
        <v>932</v>
      </c>
      <c r="M24" s="57" t="s">
        <v>932</v>
      </c>
      <c r="N24" s="57" t="s">
        <v>932</v>
      </c>
      <c r="O24" s="57" t="s">
        <v>932</v>
      </c>
      <c r="P24" s="57" t="s">
        <v>932</v>
      </c>
      <c r="Q24" s="57" t="s">
        <v>932</v>
      </c>
      <c r="R24" s="57" t="s">
        <v>932</v>
      </c>
      <c r="S24" s="57" t="s">
        <v>932</v>
      </c>
      <c r="T24" s="57" t="s">
        <v>932</v>
      </c>
    </row>
    <row r="25" spans="1:20" s="60" customFormat="1" ht="19.5" customHeight="1" x14ac:dyDescent="0.25">
      <c r="A25" s="54" t="s">
        <v>985</v>
      </c>
      <c r="B25" s="114" t="s">
        <v>1024</v>
      </c>
      <c r="C25" s="54" t="s">
        <v>978</v>
      </c>
      <c r="D25" s="57">
        <v>199.21029443</v>
      </c>
      <c r="E25" s="57">
        <v>121.30840603999999</v>
      </c>
      <c r="F25" s="57">
        <v>77.962688389999997</v>
      </c>
      <c r="G25" s="57">
        <v>40.340285880000003</v>
      </c>
      <c r="H25" s="57">
        <v>40.344839460000003</v>
      </c>
      <c r="I25" s="57">
        <v>16.094037289999999</v>
      </c>
      <c r="J25" s="57">
        <v>11.077617</v>
      </c>
      <c r="K25" s="57">
        <v>10.87118643</v>
      </c>
      <c r="L25" s="57">
        <v>7.915</v>
      </c>
      <c r="M25" s="57">
        <v>13.375062160000001</v>
      </c>
      <c r="N25" s="57">
        <v>19.70446175</v>
      </c>
      <c r="O25" s="57">
        <v>0</v>
      </c>
      <c r="P25" s="57">
        <v>1.64776071</v>
      </c>
      <c r="Q25" s="57">
        <v>37.617848929999994</v>
      </c>
      <c r="R25" s="57">
        <f t="shared" ref="R25" si="2">R51</f>
        <v>4.5535799999996129E-3</v>
      </c>
      <c r="S25" s="130">
        <f>H25/G25-100%</f>
        <v>1.1287921988323291E-4</v>
      </c>
      <c r="T25" s="107" t="s">
        <v>932</v>
      </c>
    </row>
    <row r="26" spans="1:20" s="60" customFormat="1" ht="18" customHeight="1" x14ac:dyDescent="0.25">
      <c r="A26" s="112" t="s">
        <v>986</v>
      </c>
      <c r="B26" s="115" t="s">
        <v>948</v>
      </c>
      <c r="C26" s="112" t="s">
        <v>978</v>
      </c>
      <c r="D26" s="56" t="s">
        <v>932</v>
      </c>
      <c r="E26" s="56" t="s">
        <v>932</v>
      </c>
      <c r="F26" s="56" t="s">
        <v>932</v>
      </c>
      <c r="G26" s="56" t="s">
        <v>932</v>
      </c>
      <c r="H26" s="56" t="s">
        <v>932</v>
      </c>
      <c r="I26" s="56" t="s">
        <v>932</v>
      </c>
      <c r="J26" s="56" t="s">
        <v>932</v>
      </c>
      <c r="K26" s="56" t="s">
        <v>932</v>
      </c>
      <c r="L26" s="56" t="s">
        <v>932</v>
      </c>
      <c r="M26" s="56" t="s">
        <v>932</v>
      </c>
      <c r="N26" s="56" t="s">
        <v>932</v>
      </c>
      <c r="O26" s="56" t="s">
        <v>932</v>
      </c>
      <c r="P26" s="56" t="s">
        <v>932</v>
      </c>
      <c r="Q26" s="56" t="s">
        <v>932</v>
      </c>
      <c r="R26" s="56" t="s">
        <v>932</v>
      </c>
      <c r="S26" s="56" t="s">
        <v>932</v>
      </c>
      <c r="T26" s="56" t="s">
        <v>932</v>
      </c>
    </row>
    <row r="27" spans="1:20" s="60" customFormat="1" ht="15.75" customHeight="1" x14ac:dyDescent="0.25">
      <c r="A27" s="112" t="s">
        <v>167</v>
      </c>
      <c r="B27" s="115" t="s">
        <v>987</v>
      </c>
      <c r="C27" s="112" t="s">
        <v>978</v>
      </c>
      <c r="D27" s="56" t="s">
        <v>932</v>
      </c>
      <c r="E27" s="56" t="s">
        <v>932</v>
      </c>
      <c r="F27" s="56" t="s">
        <v>932</v>
      </c>
      <c r="G27" s="56" t="s">
        <v>932</v>
      </c>
      <c r="H27" s="56" t="s">
        <v>932</v>
      </c>
      <c r="I27" s="56" t="s">
        <v>932</v>
      </c>
      <c r="J27" s="56" t="s">
        <v>932</v>
      </c>
      <c r="K27" s="56" t="s">
        <v>932</v>
      </c>
      <c r="L27" s="56" t="s">
        <v>932</v>
      </c>
      <c r="M27" s="56" t="s">
        <v>932</v>
      </c>
      <c r="N27" s="56" t="s">
        <v>932</v>
      </c>
      <c r="O27" s="56" t="s">
        <v>932</v>
      </c>
      <c r="P27" s="56" t="s">
        <v>932</v>
      </c>
      <c r="Q27" s="56" t="s">
        <v>932</v>
      </c>
      <c r="R27" s="56" t="s">
        <v>932</v>
      </c>
      <c r="S27" s="56" t="s">
        <v>932</v>
      </c>
      <c r="T27" s="56" t="s">
        <v>932</v>
      </c>
    </row>
    <row r="28" spans="1:20" s="60" customFormat="1" ht="18" customHeight="1" x14ac:dyDescent="0.25">
      <c r="A28" s="112" t="s">
        <v>168</v>
      </c>
      <c r="B28" s="115" t="s">
        <v>988</v>
      </c>
      <c r="C28" s="112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</row>
    <row r="29" spans="1:20" s="60" customFormat="1" ht="32.25" customHeight="1" x14ac:dyDescent="0.25">
      <c r="A29" s="112" t="s">
        <v>989</v>
      </c>
      <c r="B29" s="115" t="s">
        <v>990</v>
      </c>
      <c r="C29" s="112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</row>
    <row r="30" spans="1:20" s="60" customFormat="1" ht="29.25" customHeight="1" x14ac:dyDescent="0.25">
      <c r="A30" s="112" t="s">
        <v>991</v>
      </c>
      <c r="B30" s="115" t="s">
        <v>992</v>
      </c>
      <c r="C30" s="112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</row>
    <row r="31" spans="1:20" s="60" customFormat="1" ht="30.75" customHeight="1" x14ac:dyDescent="0.25">
      <c r="A31" s="112" t="s">
        <v>169</v>
      </c>
      <c r="B31" s="115" t="s">
        <v>993</v>
      </c>
      <c r="C31" s="112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</row>
    <row r="32" spans="1:20" s="60" customFormat="1" ht="31.5" customHeight="1" x14ac:dyDescent="0.25">
      <c r="A32" s="112" t="s">
        <v>170</v>
      </c>
      <c r="B32" s="115" t="s">
        <v>994</v>
      </c>
      <c r="C32" s="112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</row>
    <row r="33" spans="1:20" s="60" customFormat="1" ht="32.25" customHeight="1" x14ac:dyDescent="0.25">
      <c r="A33" s="112" t="s">
        <v>171</v>
      </c>
      <c r="B33" s="115" t="s">
        <v>995</v>
      </c>
      <c r="C33" s="112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</row>
    <row r="34" spans="1:20" s="60" customFormat="1" ht="30.75" customHeight="1" x14ac:dyDescent="0.25">
      <c r="A34" s="112" t="s">
        <v>698</v>
      </c>
      <c r="B34" s="115" t="s">
        <v>996</v>
      </c>
      <c r="C34" s="112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</row>
    <row r="35" spans="1:20" s="60" customFormat="1" ht="45" customHeight="1" x14ac:dyDescent="0.25">
      <c r="A35" s="112" t="s">
        <v>997</v>
      </c>
      <c r="B35" s="115" t="s">
        <v>998</v>
      </c>
      <c r="C35" s="112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</row>
    <row r="36" spans="1:20" s="60" customFormat="1" ht="32.25" customHeight="1" x14ac:dyDescent="0.25">
      <c r="A36" s="112" t="s">
        <v>999</v>
      </c>
      <c r="B36" s="115" t="s">
        <v>1000</v>
      </c>
      <c r="C36" s="112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</row>
    <row r="37" spans="1:20" s="60" customFormat="1" ht="31.5" customHeight="1" x14ac:dyDescent="0.25">
      <c r="A37" s="112" t="s">
        <v>699</v>
      </c>
      <c r="B37" s="115" t="s">
        <v>1001</v>
      </c>
      <c r="C37" s="112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</row>
    <row r="38" spans="1:20" s="60" customFormat="1" ht="45.75" customHeight="1" x14ac:dyDescent="0.25">
      <c r="A38" s="112" t="s">
        <v>700</v>
      </c>
      <c r="B38" s="115" t="s">
        <v>1002</v>
      </c>
      <c r="C38" s="112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</row>
    <row r="39" spans="1:20" s="60" customFormat="1" ht="17.25" customHeight="1" x14ac:dyDescent="0.25">
      <c r="A39" s="112" t="s">
        <v>1003</v>
      </c>
      <c r="B39" s="115" t="s">
        <v>1004</v>
      </c>
      <c r="C39" s="112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</row>
    <row r="40" spans="1:20" s="120" customFormat="1" ht="30.75" customHeight="1" x14ac:dyDescent="0.25">
      <c r="A40" s="112" t="s">
        <v>172</v>
      </c>
      <c r="B40" s="115" t="s">
        <v>1005</v>
      </c>
      <c r="C40" s="112" t="s">
        <v>978</v>
      </c>
      <c r="D40" s="56">
        <v>17.698</v>
      </c>
      <c r="E40" s="56">
        <v>5.8000000000000007</v>
      </c>
      <c r="F40" s="56">
        <v>11.898</v>
      </c>
      <c r="G40" s="56">
        <v>5.8980000000000006</v>
      </c>
      <c r="H40" s="56">
        <v>5.8979999999999997</v>
      </c>
      <c r="I40" s="56">
        <v>2.0338983000000002</v>
      </c>
      <c r="J40" s="56">
        <v>0</v>
      </c>
      <c r="K40" s="56">
        <v>1.2915254300000001</v>
      </c>
      <c r="L40" s="56">
        <v>2.0095200000000002</v>
      </c>
      <c r="M40" s="56">
        <v>1.2915254300000001</v>
      </c>
      <c r="N40" s="56">
        <v>1.29156</v>
      </c>
      <c r="O40" s="56">
        <v>1.28105084</v>
      </c>
      <c r="P40" s="56">
        <v>2.5969199999999999</v>
      </c>
      <c r="Q40" s="56">
        <v>6</v>
      </c>
      <c r="R40" s="56">
        <f t="shared" ref="R40" si="3">R44</f>
        <v>0</v>
      </c>
      <c r="S40" s="92">
        <f>H40/G40-100%</f>
        <v>0</v>
      </c>
      <c r="T40" s="108" t="s">
        <v>932</v>
      </c>
    </row>
    <row r="41" spans="1:20" s="60" customFormat="1" ht="31.5" customHeight="1" x14ac:dyDescent="0.25">
      <c r="A41" s="112" t="s">
        <v>1006</v>
      </c>
      <c r="B41" s="115" t="s">
        <v>1007</v>
      </c>
      <c r="C41" s="112" t="s">
        <v>978</v>
      </c>
      <c r="D41" s="56" t="s">
        <v>932</v>
      </c>
      <c r="E41" s="56" t="s">
        <v>932</v>
      </c>
      <c r="F41" s="56" t="s">
        <v>932</v>
      </c>
      <c r="G41" s="56" t="s">
        <v>932</v>
      </c>
      <c r="H41" s="56" t="s">
        <v>932</v>
      </c>
      <c r="I41" s="56" t="s">
        <v>932</v>
      </c>
      <c r="J41" s="56" t="s">
        <v>932</v>
      </c>
      <c r="K41" s="56" t="s">
        <v>932</v>
      </c>
      <c r="L41" s="56" t="s">
        <v>932</v>
      </c>
      <c r="M41" s="56" t="s">
        <v>932</v>
      </c>
      <c r="N41" s="56" t="s">
        <v>932</v>
      </c>
      <c r="O41" s="56" t="s">
        <v>932</v>
      </c>
      <c r="P41" s="56" t="s">
        <v>932</v>
      </c>
      <c r="Q41" s="56" t="s">
        <v>932</v>
      </c>
      <c r="R41" s="56" t="s">
        <v>932</v>
      </c>
      <c r="S41" s="56" t="s">
        <v>932</v>
      </c>
      <c r="T41" s="56" t="s">
        <v>932</v>
      </c>
    </row>
    <row r="42" spans="1:20" s="60" customFormat="1" ht="31.5" customHeight="1" x14ac:dyDescent="0.25">
      <c r="A42" s="112" t="s">
        <v>1008</v>
      </c>
      <c r="B42" s="115" t="s">
        <v>1009</v>
      </c>
      <c r="C42" s="112" t="s">
        <v>978</v>
      </c>
      <c r="D42" s="56" t="s">
        <v>932</v>
      </c>
      <c r="E42" s="56" t="s">
        <v>932</v>
      </c>
      <c r="F42" s="56" t="s">
        <v>932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 t="s">
        <v>932</v>
      </c>
      <c r="L42" s="56" t="s">
        <v>932</v>
      </c>
      <c r="M42" s="56" t="s">
        <v>932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56" t="s">
        <v>932</v>
      </c>
      <c r="S42" s="56" t="s">
        <v>932</v>
      </c>
      <c r="T42" s="56" t="s">
        <v>932</v>
      </c>
    </row>
    <row r="43" spans="1:20" s="60" customFormat="1" ht="29.25" customHeight="1" x14ac:dyDescent="0.25">
      <c r="A43" s="112" t="s">
        <v>1010</v>
      </c>
      <c r="B43" s="115" t="s">
        <v>1011</v>
      </c>
      <c r="C43" s="112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</row>
    <row r="44" spans="1:20" s="120" customFormat="1" ht="30.75" customHeight="1" x14ac:dyDescent="0.25">
      <c r="A44" s="112" t="s">
        <v>1012</v>
      </c>
      <c r="B44" s="115" t="s">
        <v>1013</v>
      </c>
      <c r="C44" s="112" t="s">
        <v>978</v>
      </c>
      <c r="D44" s="56">
        <v>17.698</v>
      </c>
      <c r="E44" s="56">
        <v>5.8000000000000007</v>
      </c>
      <c r="F44" s="56">
        <v>11.898</v>
      </c>
      <c r="G44" s="56">
        <v>5.8980000000000006</v>
      </c>
      <c r="H44" s="56">
        <v>5.8979999999999997</v>
      </c>
      <c r="I44" s="56">
        <v>2.0338983000000002</v>
      </c>
      <c r="J44" s="56">
        <v>0</v>
      </c>
      <c r="K44" s="56">
        <v>1.2915254300000001</v>
      </c>
      <c r="L44" s="56">
        <v>2.0095200000000002</v>
      </c>
      <c r="M44" s="56">
        <v>1.2915254300000001</v>
      </c>
      <c r="N44" s="56">
        <v>1.29156</v>
      </c>
      <c r="O44" s="56">
        <v>1.28105084</v>
      </c>
      <c r="P44" s="56">
        <v>2.5969199999999999</v>
      </c>
      <c r="Q44" s="56">
        <v>6</v>
      </c>
      <c r="R44" s="56">
        <f t="shared" ref="R44:R45" si="4">R45</f>
        <v>0</v>
      </c>
      <c r="S44" s="131">
        <f t="shared" ref="S44:S47" si="5">H44/G44-100%</f>
        <v>0</v>
      </c>
      <c r="T44" s="108" t="s">
        <v>932</v>
      </c>
    </row>
    <row r="45" spans="1:20" s="120" customFormat="1" ht="44.25" customHeight="1" x14ac:dyDescent="0.25">
      <c r="A45" s="112" t="s">
        <v>1014</v>
      </c>
      <c r="B45" s="115" t="s">
        <v>1015</v>
      </c>
      <c r="C45" s="112" t="s">
        <v>978</v>
      </c>
      <c r="D45" s="56">
        <v>17.698</v>
      </c>
      <c r="E45" s="56">
        <v>5.8000000000000007</v>
      </c>
      <c r="F45" s="56">
        <v>11.898</v>
      </c>
      <c r="G45" s="56">
        <v>5.8980000000000006</v>
      </c>
      <c r="H45" s="56">
        <v>5.8979999999999997</v>
      </c>
      <c r="I45" s="56">
        <v>2.0338983000000002</v>
      </c>
      <c r="J45" s="56">
        <v>0</v>
      </c>
      <c r="K45" s="56">
        <v>1.2915254300000001</v>
      </c>
      <c r="L45" s="56">
        <v>2.0095200000000002</v>
      </c>
      <c r="M45" s="56">
        <v>1.2915254300000001</v>
      </c>
      <c r="N45" s="56">
        <v>1.29156</v>
      </c>
      <c r="O45" s="56">
        <v>1.28105084</v>
      </c>
      <c r="P45" s="56">
        <v>2.5969199999999999</v>
      </c>
      <c r="Q45" s="56">
        <v>6</v>
      </c>
      <c r="R45" s="56">
        <f t="shared" si="4"/>
        <v>0</v>
      </c>
      <c r="S45" s="131">
        <f t="shared" si="5"/>
        <v>0</v>
      </c>
      <c r="T45" s="108" t="s">
        <v>932</v>
      </c>
    </row>
    <row r="46" spans="1:20" s="60" customFormat="1" ht="32.25" customHeight="1" x14ac:dyDescent="0.25">
      <c r="A46" s="54" t="s">
        <v>917</v>
      </c>
      <c r="B46" s="114" t="s">
        <v>919</v>
      </c>
      <c r="C46" s="54" t="s">
        <v>929</v>
      </c>
      <c r="D46" s="57">
        <v>17.698</v>
      </c>
      <c r="E46" s="57">
        <v>5.8000000000000007</v>
      </c>
      <c r="F46" s="57">
        <v>11.898</v>
      </c>
      <c r="G46" s="57">
        <v>5.8980000000000006</v>
      </c>
      <c r="H46" s="57">
        <v>5.8979999999999997</v>
      </c>
      <c r="I46" s="57">
        <v>2.0338983000000002</v>
      </c>
      <c r="J46" s="57">
        <v>0</v>
      </c>
      <c r="K46" s="57">
        <v>1.2915254300000001</v>
      </c>
      <c r="L46" s="57">
        <v>2.0095200000000002</v>
      </c>
      <c r="M46" s="57">
        <v>1.2915254300000001</v>
      </c>
      <c r="N46" s="57">
        <v>1.29156</v>
      </c>
      <c r="O46" s="57">
        <v>1.28105084</v>
      </c>
      <c r="P46" s="57">
        <v>2.5969199999999999</v>
      </c>
      <c r="Q46" s="57">
        <v>6</v>
      </c>
      <c r="R46" s="57">
        <f t="shared" ref="R46" si="6">R47+R48</f>
        <v>0</v>
      </c>
      <c r="S46" s="130">
        <f t="shared" si="5"/>
        <v>0</v>
      </c>
      <c r="T46" s="107" t="s">
        <v>932</v>
      </c>
    </row>
    <row r="47" spans="1:20" s="123" customFormat="1" ht="18.75" customHeight="1" x14ac:dyDescent="0.25">
      <c r="A47" s="55" t="s">
        <v>918</v>
      </c>
      <c r="B47" s="116" t="s">
        <v>920</v>
      </c>
      <c r="C47" s="55" t="s">
        <v>929</v>
      </c>
      <c r="D47" s="121">
        <v>11.698</v>
      </c>
      <c r="E47" s="121">
        <v>5.8000000000000007</v>
      </c>
      <c r="F47" s="121">
        <v>5.8979999999999997</v>
      </c>
      <c r="G47" s="121">
        <v>5.8980000000000006</v>
      </c>
      <c r="H47" s="121">
        <v>5.8979999999999997</v>
      </c>
      <c r="I47" s="121">
        <v>2.0338983000000002</v>
      </c>
      <c r="J47" s="121">
        <v>0</v>
      </c>
      <c r="K47" s="121">
        <v>1.2915254300000001</v>
      </c>
      <c r="L47" s="121">
        <v>2.0095200000000002</v>
      </c>
      <c r="M47" s="121">
        <v>1.2915254300000001</v>
      </c>
      <c r="N47" s="121">
        <v>1.29156</v>
      </c>
      <c r="O47" s="121">
        <v>1.28105084</v>
      </c>
      <c r="P47" s="121">
        <v>2.5969199999999999</v>
      </c>
      <c r="Q47" s="121">
        <v>0</v>
      </c>
      <c r="R47" s="121">
        <f>H47-G47</f>
        <v>0</v>
      </c>
      <c r="S47" s="131">
        <f t="shared" si="5"/>
        <v>0</v>
      </c>
      <c r="T47" s="122" t="s">
        <v>932</v>
      </c>
    </row>
    <row r="48" spans="1:20" s="123" customFormat="1" ht="18.75" customHeight="1" x14ac:dyDescent="0.25">
      <c r="A48" s="55" t="s">
        <v>1016</v>
      </c>
      <c r="B48" s="116" t="s">
        <v>1017</v>
      </c>
      <c r="C48" s="55" t="s">
        <v>929</v>
      </c>
      <c r="D48" s="121">
        <v>6</v>
      </c>
      <c r="E48" s="121">
        <v>0</v>
      </c>
      <c r="F48" s="121">
        <v>6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6</v>
      </c>
      <c r="R48" s="121">
        <f>H48-G48</f>
        <v>0</v>
      </c>
      <c r="S48" s="131">
        <v>0</v>
      </c>
      <c r="T48" s="122" t="s">
        <v>932</v>
      </c>
    </row>
    <row r="49" spans="1:20" s="60" customFormat="1" ht="31.5" customHeight="1" x14ac:dyDescent="0.25">
      <c r="A49" s="112" t="s">
        <v>1018</v>
      </c>
      <c r="B49" s="115" t="s">
        <v>1019</v>
      </c>
      <c r="C49" s="112" t="s">
        <v>978</v>
      </c>
      <c r="D49" s="56" t="s">
        <v>932</v>
      </c>
      <c r="E49" s="56" t="s">
        <v>932</v>
      </c>
      <c r="F49" s="56" t="s">
        <v>932</v>
      </c>
      <c r="G49" s="56" t="s">
        <v>932</v>
      </c>
      <c r="H49" s="56" t="s">
        <v>932</v>
      </c>
      <c r="I49" s="56" t="s">
        <v>932</v>
      </c>
      <c r="J49" s="56" t="s">
        <v>932</v>
      </c>
      <c r="K49" s="56" t="s">
        <v>932</v>
      </c>
      <c r="L49" s="56" t="s">
        <v>932</v>
      </c>
      <c r="M49" s="56" t="s">
        <v>932</v>
      </c>
      <c r="N49" s="56" t="s">
        <v>932</v>
      </c>
      <c r="O49" s="56" t="s">
        <v>932</v>
      </c>
      <c r="P49" s="56" t="s">
        <v>932</v>
      </c>
      <c r="Q49" s="56" t="s">
        <v>932</v>
      </c>
      <c r="R49" s="56" t="s">
        <v>932</v>
      </c>
      <c r="S49" s="56" t="s">
        <v>932</v>
      </c>
      <c r="T49" s="56" t="s">
        <v>932</v>
      </c>
    </row>
    <row r="50" spans="1:20" s="60" customFormat="1" ht="30" customHeight="1" x14ac:dyDescent="0.25">
      <c r="A50" s="112" t="s">
        <v>173</v>
      </c>
      <c r="B50" s="115" t="s">
        <v>1020</v>
      </c>
      <c r="C50" s="112" t="s">
        <v>978</v>
      </c>
      <c r="D50" s="56" t="s">
        <v>932</v>
      </c>
      <c r="E50" s="56" t="s">
        <v>932</v>
      </c>
      <c r="F50" s="56" t="s">
        <v>932</v>
      </c>
      <c r="G50" s="56" t="s">
        <v>932</v>
      </c>
      <c r="H50" s="56" t="s">
        <v>932</v>
      </c>
      <c r="I50" s="56" t="s">
        <v>932</v>
      </c>
      <c r="J50" s="56" t="s">
        <v>932</v>
      </c>
      <c r="K50" s="56" t="s">
        <v>932</v>
      </c>
      <c r="L50" s="56" t="s">
        <v>932</v>
      </c>
      <c r="M50" s="56" t="s">
        <v>932</v>
      </c>
      <c r="N50" s="56" t="s">
        <v>932</v>
      </c>
      <c r="O50" s="56" t="s">
        <v>932</v>
      </c>
      <c r="P50" s="56" t="s">
        <v>932</v>
      </c>
      <c r="Q50" s="56" t="s">
        <v>932</v>
      </c>
      <c r="R50" s="56" t="s">
        <v>932</v>
      </c>
      <c r="S50" s="56" t="s">
        <v>932</v>
      </c>
      <c r="T50" s="56" t="s">
        <v>932</v>
      </c>
    </row>
    <row r="51" spans="1:20" s="60" customFormat="1" ht="29.25" customHeight="1" x14ac:dyDescent="0.25">
      <c r="A51" s="54" t="s">
        <v>174</v>
      </c>
      <c r="B51" s="114" t="s">
        <v>1021</v>
      </c>
      <c r="C51" s="54" t="s">
        <v>978</v>
      </c>
      <c r="D51" s="57">
        <v>199.21029443</v>
      </c>
      <c r="E51" s="57">
        <v>121.30840603999999</v>
      </c>
      <c r="F51" s="57">
        <v>77.962688389999997</v>
      </c>
      <c r="G51" s="57">
        <v>40.340285880000003</v>
      </c>
      <c r="H51" s="57">
        <v>40.344839460000003</v>
      </c>
      <c r="I51" s="57">
        <v>16.094037289999999</v>
      </c>
      <c r="J51" s="57">
        <v>11.077617</v>
      </c>
      <c r="K51" s="57">
        <v>10.87118643</v>
      </c>
      <c r="L51" s="57">
        <v>7.915</v>
      </c>
      <c r="M51" s="57">
        <v>13.375062160000001</v>
      </c>
      <c r="N51" s="57">
        <v>19.70446175</v>
      </c>
      <c r="O51" s="57">
        <v>0</v>
      </c>
      <c r="P51" s="57">
        <v>1.64776071</v>
      </c>
      <c r="Q51" s="57">
        <v>37.617848929999994</v>
      </c>
      <c r="R51" s="57">
        <f t="shared" ref="R51" si="7">R52+R55+R56</f>
        <v>4.5535799999996129E-3</v>
      </c>
      <c r="S51" s="130">
        <f t="shared" ref="S51:S56" si="8">H51/G51-100%</f>
        <v>1.1287921988323291E-4</v>
      </c>
      <c r="T51" s="107" t="s">
        <v>932</v>
      </c>
    </row>
    <row r="52" spans="1:20" s="60" customFormat="1" ht="16.5" customHeight="1" x14ac:dyDescent="0.25">
      <c r="A52" s="112" t="s">
        <v>921</v>
      </c>
      <c r="B52" s="115" t="s">
        <v>922</v>
      </c>
      <c r="C52" s="112" t="s">
        <v>930</v>
      </c>
      <c r="D52" s="57">
        <v>5.9913321599999998</v>
      </c>
      <c r="E52" s="57">
        <v>2.1398000000000001</v>
      </c>
      <c r="F52" s="57">
        <v>3.9123321600000001</v>
      </c>
      <c r="G52" s="57">
        <v>2.3138000000000001</v>
      </c>
      <c r="H52" s="57">
        <v>2.3138000000000001</v>
      </c>
      <c r="I52" s="57">
        <v>0.83979999999999999</v>
      </c>
      <c r="J52" s="57">
        <v>0.8398000000000001</v>
      </c>
      <c r="K52" s="57">
        <v>0</v>
      </c>
      <c r="L52" s="57">
        <v>0</v>
      </c>
      <c r="M52" s="57">
        <v>1.474</v>
      </c>
      <c r="N52" s="57">
        <v>1.474</v>
      </c>
      <c r="O52" s="57">
        <v>0</v>
      </c>
      <c r="P52" s="57">
        <v>0</v>
      </c>
      <c r="Q52" s="57">
        <v>1.59853216</v>
      </c>
      <c r="R52" s="57">
        <f t="shared" ref="R52" si="9">R53+R54</f>
        <v>0</v>
      </c>
      <c r="S52" s="130">
        <f t="shared" si="8"/>
        <v>0</v>
      </c>
      <c r="T52" s="107" t="s">
        <v>932</v>
      </c>
    </row>
    <row r="53" spans="1:20" s="123" customFormat="1" ht="18.75" customHeight="1" x14ac:dyDescent="0.25">
      <c r="A53" s="55" t="s">
        <v>923</v>
      </c>
      <c r="B53" s="116" t="s">
        <v>924</v>
      </c>
      <c r="C53" s="55" t="s">
        <v>930</v>
      </c>
      <c r="D53" s="121">
        <v>2.5053679999999998</v>
      </c>
      <c r="E53" s="121">
        <v>0.81979999999999997</v>
      </c>
      <c r="F53" s="121">
        <v>1.7263679999999999</v>
      </c>
      <c r="G53" s="121">
        <v>0.83979999999999999</v>
      </c>
      <c r="H53" s="121">
        <v>0.8398000000000001</v>
      </c>
      <c r="I53" s="121">
        <v>0.83979999999999999</v>
      </c>
      <c r="J53" s="121">
        <v>0.8398000000000001</v>
      </c>
      <c r="K53" s="121">
        <v>0</v>
      </c>
      <c r="L53" s="121">
        <v>0</v>
      </c>
      <c r="M53" s="121">
        <v>0</v>
      </c>
      <c r="N53" s="121">
        <v>0</v>
      </c>
      <c r="O53" s="121">
        <v>0</v>
      </c>
      <c r="P53" s="121">
        <v>0</v>
      </c>
      <c r="Q53" s="121">
        <v>0.8865679999999998</v>
      </c>
      <c r="R53" s="121">
        <f>H53-G53</f>
        <v>0</v>
      </c>
      <c r="S53" s="131">
        <f t="shared" si="8"/>
        <v>0</v>
      </c>
      <c r="T53" s="122" t="s">
        <v>932</v>
      </c>
    </row>
    <row r="54" spans="1:20" s="123" customFormat="1" ht="18" customHeight="1" x14ac:dyDescent="0.25">
      <c r="A54" s="55" t="s">
        <v>925</v>
      </c>
      <c r="B54" s="116" t="s">
        <v>926</v>
      </c>
      <c r="C54" s="55" t="s">
        <v>930</v>
      </c>
      <c r="D54" s="121">
        <v>3.48596416</v>
      </c>
      <c r="E54" s="121">
        <v>1.32</v>
      </c>
      <c r="F54" s="121">
        <v>2.1859641600000002</v>
      </c>
      <c r="G54" s="121">
        <v>1.474</v>
      </c>
      <c r="H54" s="121">
        <v>1.474</v>
      </c>
      <c r="I54" s="121">
        <v>0</v>
      </c>
      <c r="J54" s="121">
        <v>0</v>
      </c>
      <c r="K54" s="121">
        <v>0</v>
      </c>
      <c r="L54" s="121">
        <v>0</v>
      </c>
      <c r="M54" s="121">
        <v>1.474</v>
      </c>
      <c r="N54" s="121">
        <v>1.474</v>
      </c>
      <c r="O54" s="121">
        <v>0</v>
      </c>
      <c r="P54" s="121">
        <v>0</v>
      </c>
      <c r="Q54" s="121">
        <v>0.71196416000000018</v>
      </c>
      <c r="R54" s="121">
        <f>H54-G54</f>
        <v>0</v>
      </c>
      <c r="S54" s="131">
        <f t="shared" si="8"/>
        <v>0</v>
      </c>
      <c r="T54" s="122" t="s">
        <v>932</v>
      </c>
    </row>
    <row r="55" spans="1:20" s="120" customFormat="1" ht="16.5" customHeight="1" x14ac:dyDescent="0.25">
      <c r="A55" s="112" t="s">
        <v>927</v>
      </c>
      <c r="B55" s="115" t="s">
        <v>928</v>
      </c>
      <c r="C55" s="112" t="s">
        <v>931</v>
      </c>
      <c r="D55" s="56">
        <v>189.529</v>
      </c>
      <c r="E55" s="56">
        <v>119.16860604</v>
      </c>
      <c r="F55" s="56">
        <v>70.360393959999996</v>
      </c>
      <c r="G55" s="56">
        <v>35.672542010000001</v>
      </c>
      <c r="H55" s="56">
        <v>35.67709559</v>
      </c>
      <c r="I55" s="56">
        <v>15.254237290000001</v>
      </c>
      <c r="J55" s="56">
        <v>10.237817</v>
      </c>
      <c r="K55" s="56">
        <v>10.169491519999999</v>
      </c>
      <c r="L55" s="56">
        <v>7.915</v>
      </c>
      <c r="M55" s="56">
        <v>10.248813200000001</v>
      </c>
      <c r="N55" s="56">
        <v>17.524278590000002</v>
      </c>
      <c r="O55" s="56">
        <v>0</v>
      </c>
      <c r="P55" s="56">
        <v>0</v>
      </c>
      <c r="Q55" s="56">
        <v>34.683298369999996</v>
      </c>
      <c r="R55" s="56">
        <f>H55-G55</f>
        <v>4.5535799999996129E-3</v>
      </c>
      <c r="S55" s="131">
        <f t="shared" si="8"/>
        <v>1.2764943969290066E-4</v>
      </c>
      <c r="T55" s="108" t="s">
        <v>932</v>
      </c>
    </row>
    <row r="56" spans="1:20" s="120" customFormat="1" ht="30.75" customHeight="1" x14ac:dyDescent="0.25">
      <c r="A56" s="113" t="s">
        <v>961</v>
      </c>
      <c r="B56" s="117" t="s">
        <v>962</v>
      </c>
      <c r="C56" s="113" t="s">
        <v>960</v>
      </c>
      <c r="D56" s="56">
        <v>3.6899622700000001</v>
      </c>
      <c r="E56" s="56">
        <v>0</v>
      </c>
      <c r="F56" s="56">
        <v>3.6899622700000001</v>
      </c>
      <c r="G56" s="56">
        <v>2.3539438700000002</v>
      </c>
      <c r="H56" s="56">
        <v>2.3539438700000002</v>
      </c>
      <c r="I56" s="56">
        <v>0</v>
      </c>
      <c r="J56" s="56">
        <v>0</v>
      </c>
      <c r="K56" s="56">
        <v>0.70169490999999995</v>
      </c>
      <c r="L56" s="56">
        <v>0</v>
      </c>
      <c r="M56" s="56">
        <v>1.6522489600000001</v>
      </c>
      <c r="N56" s="56">
        <v>0.70618316000000003</v>
      </c>
      <c r="O56" s="56">
        <v>0</v>
      </c>
      <c r="P56" s="56">
        <v>1.64776071</v>
      </c>
      <c r="Q56" s="56">
        <v>1.3360183999999999</v>
      </c>
      <c r="R56" s="56">
        <f>H56-G56</f>
        <v>0</v>
      </c>
      <c r="S56" s="131">
        <f t="shared" si="8"/>
        <v>0</v>
      </c>
      <c r="T56" s="108" t="s">
        <v>932</v>
      </c>
    </row>
    <row r="57" spans="1:20" x14ac:dyDescent="0.25">
      <c r="F57" s="61"/>
      <c r="G57" s="61"/>
      <c r="H57" s="81"/>
      <c r="S57" s="61"/>
    </row>
    <row r="58" spans="1:20" x14ac:dyDescent="0.25">
      <c r="G58" s="61"/>
      <c r="H58" s="61"/>
      <c r="S58" s="61"/>
    </row>
    <row r="59" spans="1:20" x14ac:dyDescent="0.25">
      <c r="E59" s="61"/>
      <c r="F59" s="61"/>
      <c r="G59" s="61"/>
      <c r="H59" s="81"/>
    </row>
    <row r="60" spans="1:20" x14ac:dyDescent="0.25">
      <c r="S60" s="61"/>
    </row>
    <row r="61" spans="1:20" x14ac:dyDescent="0.25">
      <c r="S61" s="61"/>
    </row>
  </sheetData>
  <mergeCells count="29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65"/>
  <sheetViews>
    <sheetView topLeftCell="J43" workbookViewId="0">
      <selection activeCell="L67" sqref="L67"/>
    </sheetView>
  </sheetViews>
  <sheetFormatPr defaultRowHeight="15" x14ac:dyDescent="0.25"/>
  <cols>
    <col min="1" max="1" width="15" style="32" customWidth="1"/>
    <col min="2" max="2" width="56.28515625" style="32" customWidth="1"/>
    <col min="3" max="3" width="18.28515625" style="32" customWidth="1"/>
    <col min="4" max="4" width="18.140625" style="32" customWidth="1"/>
    <col min="5" max="5" width="14.7109375" style="32" customWidth="1"/>
    <col min="6" max="6" width="16.28515625" style="32" customWidth="1"/>
    <col min="7" max="7" width="18" style="32" customWidth="1"/>
    <col min="8" max="8" width="14.5703125" style="32" customWidth="1"/>
    <col min="9" max="9" width="15.5703125" style="32" customWidth="1"/>
    <col min="10" max="10" width="16.28515625" style="32" customWidth="1"/>
    <col min="11" max="11" width="15.28515625" style="32" customWidth="1"/>
    <col min="12" max="12" width="18.5703125" style="32" customWidth="1"/>
    <col min="13" max="13" width="15.7109375" style="32" customWidth="1"/>
    <col min="14" max="14" width="11.85546875" style="32" customWidth="1"/>
    <col min="15" max="15" width="12.42578125" style="32" customWidth="1"/>
    <col min="16" max="16" width="12" style="32" customWidth="1"/>
    <col min="17" max="17" width="8.5703125" style="32" customWidth="1"/>
    <col min="18" max="18" width="11.140625" style="32" customWidth="1"/>
    <col min="19" max="19" width="9" style="32" customWidth="1"/>
    <col min="20" max="20" width="11.42578125" style="32" customWidth="1"/>
    <col min="21" max="21" width="8.42578125" style="32" customWidth="1"/>
    <col min="22" max="22" width="11.5703125" style="32" customWidth="1"/>
    <col min="23" max="23" width="8.42578125" style="32" customWidth="1"/>
    <col min="24" max="24" width="31.7109375" style="32" customWidth="1"/>
    <col min="25" max="16384" width="9.140625" style="32"/>
  </cols>
  <sheetData>
    <row r="2" spans="1:25" ht="21" customHeight="1" x14ac:dyDescent="0.25">
      <c r="V2" s="225" t="s">
        <v>750</v>
      </c>
      <c r="W2" s="225"/>
      <c r="X2" s="225"/>
    </row>
    <row r="3" spans="1:25" s="33" customFormat="1" ht="21" customHeight="1" x14ac:dyDescent="0.25">
      <c r="U3" s="225" t="s">
        <v>17</v>
      </c>
      <c r="V3" s="226"/>
      <c r="W3" s="226"/>
      <c r="X3" s="226"/>
    </row>
    <row r="4" spans="1:25" s="34" customFormat="1" ht="21" customHeight="1" x14ac:dyDescent="0.3">
      <c r="A4" s="227" t="s">
        <v>751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5" t="s">
        <v>18</v>
      </c>
      <c r="V4" s="226"/>
      <c r="W4" s="226"/>
      <c r="X4" s="226"/>
    </row>
    <row r="5" spans="1:25" s="34" customFormat="1" ht="27" customHeight="1" x14ac:dyDescent="0.3">
      <c r="A5" s="228" t="s">
        <v>870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V5" s="40"/>
      <c r="W5" s="40"/>
      <c r="X5" s="40"/>
    </row>
    <row r="6" spans="1:25" s="35" customFormat="1" ht="21" customHeight="1" x14ac:dyDescent="0.3">
      <c r="A6" s="223" t="s">
        <v>1027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5" s="35" customFormat="1" ht="18.75" x14ac:dyDescent="0.3"/>
    <row r="8" spans="1:25" s="34" customFormat="1" ht="21.75" customHeight="1" x14ac:dyDescent="0.3">
      <c r="A8" s="210" t="s">
        <v>934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5" s="35" customFormat="1" ht="14.25" customHeight="1" x14ac:dyDescent="0.3">
      <c r="E9" s="214" t="s">
        <v>933</v>
      </c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</row>
    <row r="10" spans="1:25" s="35" customFormat="1" ht="17.25" customHeight="1" x14ac:dyDescent="0.3"/>
    <row r="11" spans="1:25" s="85" customFormat="1" ht="20.25" customHeight="1" x14ac:dyDescent="0.3">
      <c r="A11" s="212" t="s">
        <v>954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</row>
    <row r="12" spans="1:25" s="35" customFormat="1" ht="21" customHeight="1" x14ac:dyDescent="0.3"/>
    <row r="13" spans="1:25" s="38" customFormat="1" ht="52.5" customHeight="1" thickBot="1" x14ac:dyDescent="0.35">
      <c r="A13" s="216" t="s">
        <v>959</v>
      </c>
      <c r="B13" s="217"/>
      <c r="C13" s="217"/>
      <c r="D13" s="217"/>
      <c r="E13" s="218" t="s">
        <v>975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37"/>
    </row>
    <row r="14" spans="1:25" s="35" customFormat="1" ht="16.5" customHeight="1" x14ac:dyDescent="0.3">
      <c r="E14" s="125"/>
      <c r="F14" s="220" t="s">
        <v>13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</row>
    <row r="16" spans="1:25" ht="17.25" customHeight="1" x14ac:dyDescent="0.25">
      <c r="A16" s="209" t="s">
        <v>737</v>
      </c>
      <c r="B16" s="209" t="s">
        <v>1026</v>
      </c>
      <c r="C16" s="209" t="s">
        <v>32</v>
      </c>
      <c r="D16" s="209" t="s">
        <v>752</v>
      </c>
      <c r="E16" s="209"/>
      <c r="F16" s="209"/>
      <c r="G16" s="209"/>
      <c r="H16" s="209"/>
      <c r="I16" s="209"/>
      <c r="J16" s="209"/>
      <c r="K16" s="209"/>
      <c r="L16" s="209"/>
      <c r="M16" s="209"/>
      <c r="N16" s="209" t="s">
        <v>744</v>
      </c>
      <c r="O16" s="209"/>
      <c r="P16" s="209"/>
      <c r="Q16" s="209"/>
      <c r="R16" s="209"/>
      <c r="S16" s="209"/>
      <c r="T16" s="209"/>
      <c r="U16" s="209"/>
      <c r="V16" s="209"/>
      <c r="W16" s="209"/>
      <c r="X16" s="209" t="s">
        <v>21</v>
      </c>
      <c r="Y16" s="42"/>
    </row>
    <row r="17" spans="1:25" ht="15.75" customHeight="1" x14ac:dyDescent="0.25">
      <c r="A17" s="209"/>
      <c r="B17" s="209"/>
      <c r="C17" s="209"/>
      <c r="D17" s="209" t="s">
        <v>966</v>
      </c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42"/>
    </row>
    <row r="18" spans="1:25" ht="15" customHeight="1" x14ac:dyDescent="0.25">
      <c r="A18" s="209"/>
      <c r="B18" s="209"/>
      <c r="C18" s="209"/>
      <c r="D18" s="209" t="s">
        <v>0</v>
      </c>
      <c r="E18" s="209"/>
      <c r="F18" s="209"/>
      <c r="G18" s="209"/>
      <c r="H18" s="209"/>
      <c r="I18" s="209" t="s">
        <v>1</v>
      </c>
      <c r="J18" s="209"/>
      <c r="K18" s="209"/>
      <c r="L18" s="209"/>
      <c r="M18" s="209"/>
      <c r="N18" s="209" t="s">
        <v>6</v>
      </c>
      <c r="O18" s="209"/>
      <c r="P18" s="209" t="s">
        <v>7</v>
      </c>
      <c r="Q18" s="209"/>
      <c r="R18" s="209" t="s">
        <v>8</v>
      </c>
      <c r="S18" s="209"/>
      <c r="T18" s="209" t="s">
        <v>9</v>
      </c>
      <c r="U18" s="209"/>
      <c r="V18" s="209" t="s">
        <v>10</v>
      </c>
      <c r="W18" s="209"/>
      <c r="X18" s="209"/>
      <c r="Y18" s="42"/>
    </row>
    <row r="19" spans="1:25" ht="63" customHeight="1" x14ac:dyDescent="0.25">
      <c r="A19" s="209"/>
      <c r="B19" s="209"/>
      <c r="C19" s="209"/>
      <c r="D19" s="209" t="s">
        <v>6</v>
      </c>
      <c r="E19" s="209" t="s">
        <v>7</v>
      </c>
      <c r="F19" s="209" t="s">
        <v>8</v>
      </c>
      <c r="G19" s="209" t="s">
        <v>9</v>
      </c>
      <c r="H19" s="209" t="s">
        <v>10</v>
      </c>
      <c r="I19" s="209" t="s">
        <v>11</v>
      </c>
      <c r="J19" s="209" t="s">
        <v>7</v>
      </c>
      <c r="K19" s="209" t="s">
        <v>8</v>
      </c>
      <c r="L19" s="209" t="s">
        <v>9</v>
      </c>
      <c r="M19" s="209" t="s">
        <v>10</v>
      </c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43"/>
    </row>
    <row r="20" spans="1:25" ht="31.5" customHeight="1" x14ac:dyDescent="0.25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119" t="s">
        <v>871</v>
      </c>
      <c r="O20" s="119" t="s">
        <v>2</v>
      </c>
      <c r="P20" s="119" t="s">
        <v>872</v>
      </c>
      <c r="Q20" s="119" t="s">
        <v>2</v>
      </c>
      <c r="R20" s="119" t="s">
        <v>868</v>
      </c>
      <c r="S20" s="119" t="s">
        <v>2</v>
      </c>
      <c r="T20" s="119" t="s">
        <v>873</v>
      </c>
      <c r="U20" s="119" t="s">
        <v>2</v>
      </c>
      <c r="V20" s="119" t="s">
        <v>871</v>
      </c>
      <c r="W20" s="119" t="s">
        <v>2</v>
      </c>
      <c r="X20" s="209"/>
      <c r="Y20" s="42"/>
    </row>
    <row r="21" spans="1:25" x14ac:dyDescent="0.25">
      <c r="A21" s="108">
        <v>1</v>
      </c>
      <c r="B21" s="108">
        <v>2</v>
      </c>
      <c r="C21" s="108">
        <v>3</v>
      </c>
      <c r="D21" s="108">
        <v>4</v>
      </c>
      <c r="E21" s="108">
        <v>5</v>
      </c>
      <c r="F21" s="108">
        <v>6</v>
      </c>
      <c r="G21" s="108">
        <v>7</v>
      </c>
      <c r="H21" s="108">
        <v>8</v>
      </c>
      <c r="I21" s="108">
        <v>9</v>
      </c>
      <c r="J21" s="108">
        <v>10</v>
      </c>
      <c r="K21" s="108">
        <v>11</v>
      </c>
      <c r="L21" s="108">
        <v>12</v>
      </c>
      <c r="M21" s="108">
        <v>13</v>
      </c>
      <c r="N21" s="108">
        <v>14</v>
      </c>
      <c r="O21" s="108">
        <v>15</v>
      </c>
      <c r="P21" s="108">
        <v>16</v>
      </c>
      <c r="Q21" s="108">
        <v>17</v>
      </c>
      <c r="R21" s="108">
        <v>18</v>
      </c>
      <c r="S21" s="108">
        <v>19</v>
      </c>
      <c r="T21" s="108">
        <v>20</v>
      </c>
      <c r="U21" s="108">
        <v>21</v>
      </c>
      <c r="V21" s="108">
        <v>22</v>
      </c>
      <c r="W21" s="108">
        <v>23</v>
      </c>
      <c r="X21" s="108">
        <v>24</v>
      </c>
      <c r="Y21" s="42"/>
    </row>
    <row r="22" spans="1:25" s="60" customFormat="1" ht="25.5" customHeight="1" x14ac:dyDescent="0.25">
      <c r="A22" s="54">
        <v>0</v>
      </c>
      <c r="B22" s="114" t="s">
        <v>12</v>
      </c>
      <c r="C22" s="54" t="s">
        <v>978</v>
      </c>
      <c r="D22" s="82">
        <v>46.238285879999999</v>
      </c>
      <c r="E22" s="82">
        <v>0</v>
      </c>
      <c r="F22" s="82">
        <v>0</v>
      </c>
      <c r="G22" s="82">
        <v>45.030886969999997</v>
      </c>
      <c r="H22" s="82">
        <v>1.20739891</v>
      </c>
      <c r="I22" s="82">
        <v>46.242839457999992</v>
      </c>
      <c r="J22" s="82">
        <v>0</v>
      </c>
      <c r="K22" s="82">
        <v>0</v>
      </c>
      <c r="L22" s="82">
        <v>45.188609893999995</v>
      </c>
      <c r="M22" s="82">
        <v>1.0542295639999999</v>
      </c>
      <c r="N22" s="82">
        <f>P22+R22+T22+V22</f>
        <v>4.5535779999996695E-3</v>
      </c>
      <c r="O22" s="129">
        <f>I22/D22-100%</f>
        <v>9.8480683557555793E-5</v>
      </c>
      <c r="P22" s="82">
        <f>P25+P27</f>
        <v>0</v>
      </c>
      <c r="Q22" s="129">
        <v>0</v>
      </c>
      <c r="R22" s="82">
        <f>R25+R27</f>
        <v>0</v>
      </c>
      <c r="S22" s="129">
        <v>0</v>
      </c>
      <c r="T22" s="82">
        <f>T25+T27</f>
        <v>0.15772292399999976</v>
      </c>
      <c r="U22" s="129">
        <f>L22/G22-100%</f>
        <v>3.5025497966556518E-3</v>
      </c>
      <c r="V22" s="82">
        <f t="shared" ref="V22" si="0">V25+V27</f>
        <v>-0.1531693460000001</v>
      </c>
      <c r="W22" s="129">
        <f>M22/H22-100%</f>
        <v>-0.12685894009958987</v>
      </c>
      <c r="X22" s="205" t="s">
        <v>1038</v>
      </c>
    </row>
    <row r="23" spans="1:25" s="60" customFormat="1" x14ac:dyDescent="0.25">
      <c r="A23" s="54" t="s">
        <v>979</v>
      </c>
      <c r="B23" s="114" t="s">
        <v>1022</v>
      </c>
      <c r="C23" s="54" t="s">
        <v>978</v>
      </c>
      <c r="D23" s="82" t="s">
        <v>932</v>
      </c>
      <c r="E23" s="82" t="s">
        <v>932</v>
      </c>
      <c r="F23" s="82" t="s">
        <v>932</v>
      </c>
      <c r="G23" s="82" t="s">
        <v>932</v>
      </c>
      <c r="H23" s="82" t="s">
        <v>932</v>
      </c>
      <c r="I23" s="82" t="s">
        <v>932</v>
      </c>
      <c r="J23" s="82" t="s">
        <v>932</v>
      </c>
      <c r="K23" s="82" t="s">
        <v>932</v>
      </c>
      <c r="L23" s="82" t="s">
        <v>932</v>
      </c>
      <c r="M23" s="82" t="s">
        <v>932</v>
      </c>
      <c r="N23" s="82" t="s">
        <v>932</v>
      </c>
      <c r="O23" s="82" t="s">
        <v>932</v>
      </c>
      <c r="P23" s="82" t="s">
        <v>932</v>
      </c>
      <c r="Q23" s="82" t="s">
        <v>932</v>
      </c>
      <c r="R23" s="82" t="s">
        <v>932</v>
      </c>
      <c r="S23" s="82" t="s">
        <v>932</v>
      </c>
      <c r="T23" s="82" t="s">
        <v>932</v>
      </c>
      <c r="U23" s="82" t="s">
        <v>932</v>
      </c>
      <c r="V23" s="82" t="s">
        <v>932</v>
      </c>
      <c r="W23" s="82" t="s">
        <v>932</v>
      </c>
      <c r="X23" s="82" t="s">
        <v>932</v>
      </c>
    </row>
    <row r="24" spans="1:25" s="60" customFormat="1" ht="28.5" x14ac:dyDescent="0.25">
      <c r="A24" s="54" t="s">
        <v>980</v>
      </c>
      <c r="B24" s="114" t="s">
        <v>981</v>
      </c>
      <c r="C24" s="54" t="s">
        <v>978</v>
      </c>
      <c r="D24" s="82" t="s">
        <v>932</v>
      </c>
      <c r="E24" s="82" t="s">
        <v>932</v>
      </c>
      <c r="F24" s="82" t="s">
        <v>932</v>
      </c>
      <c r="G24" s="82" t="s">
        <v>932</v>
      </c>
      <c r="H24" s="82" t="s">
        <v>932</v>
      </c>
      <c r="I24" s="82" t="s">
        <v>932</v>
      </c>
      <c r="J24" s="82" t="s">
        <v>932</v>
      </c>
      <c r="K24" s="82" t="s">
        <v>932</v>
      </c>
      <c r="L24" s="82" t="s">
        <v>932</v>
      </c>
      <c r="M24" s="82" t="s">
        <v>932</v>
      </c>
      <c r="N24" s="82" t="s">
        <v>932</v>
      </c>
      <c r="O24" s="82" t="s">
        <v>932</v>
      </c>
      <c r="P24" s="82" t="s">
        <v>932</v>
      </c>
      <c r="Q24" s="82" t="s">
        <v>932</v>
      </c>
      <c r="R24" s="82" t="s">
        <v>932</v>
      </c>
      <c r="S24" s="82" t="s">
        <v>932</v>
      </c>
      <c r="T24" s="82" t="s">
        <v>932</v>
      </c>
      <c r="U24" s="82" t="s">
        <v>932</v>
      </c>
      <c r="V24" s="82" t="s">
        <v>932</v>
      </c>
      <c r="W24" s="82" t="s">
        <v>932</v>
      </c>
      <c r="X24" s="82" t="s">
        <v>932</v>
      </c>
    </row>
    <row r="25" spans="1:25" s="60" customFormat="1" x14ac:dyDescent="0.25">
      <c r="A25" s="54" t="s">
        <v>982</v>
      </c>
      <c r="B25" s="114" t="s">
        <v>983</v>
      </c>
      <c r="C25" s="54" t="s">
        <v>978</v>
      </c>
      <c r="D25" s="82">
        <v>5.8979999999999997</v>
      </c>
      <c r="E25" s="82">
        <v>0</v>
      </c>
      <c r="F25" s="82">
        <v>0</v>
      </c>
      <c r="G25" s="82">
        <v>5.8979999999999997</v>
      </c>
      <c r="H25" s="82">
        <v>0</v>
      </c>
      <c r="I25" s="82">
        <v>5.8979999999999997</v>
      </c>
      <c r="J25" s="82">
        <v>0</v>
      </c>
      <c r="K25" s="82">
        <v>0</v>
      </c>
      <c r="L25" s="82">
        <v>5.8979999999999997</v>
      </c>
      <c r="M25" s="82">
        <v>0</v>
      </c>
      <c r="N25" s="82">
        <f>P25+R25+T25+V25</f>
        <v>0</v>
      </c>
      <c r="O25" s="129">
        <f>I25/D25-100%</f>
        <v>0</v>
      </c>
      <c r="P25" s="82">
        <f>P42</f>
        <v>0</v>
      </c>
      <c r="Q25" s="129">
        <v>0</v>
      </c>
      <c r="R25" s="82">
        <f>R42</f>
        <v>0</v>
      </c>
      <c r="S25" s="129">
        <v>0</v>
      </c>
      <c r="T25" s="82">
        <f>T42</f>
        <v>0</v>
      </c>
      <c r="U25" s="129">
        <f>L25/G25-100%</f>
        <v>0</v>
      </c>
      <c r="V25" s="82">
        <f t="shared" ref="V25" si="1">V42</f>
        <v>0</v>
      </c>
      <c r="W25" s="129">
        <v>0</v>
      </c>
      <c r="X25" s="82" t="s">
        <v>932</v>
      </c>
    </row>
    <row r="26" spans="1:25" s="60" customFormat="1" ht="28.5" x14ac:dyDescent="0.25">
      <c r="A26" s="54" t="s">
        <v>984</v>
      </c>
      <c r="B26" s="114" t="s">
        <v>1023</v>
      </c>
      <c r="C26" s="54" t="s">
        <v>978</v>
      </c>
      <c r="D26" s="82" t="s">
        <v>932</v>
      </c>
      <c r="E26" s="82" t="s">
        <v>932</v>
      </c>
      <c r="F26" s="82" t="s">
        <v>932</v>
      </c>
      <c r="G26" s="82" t="s">
        <v>932</v>
      </c>
      <c r="H26" s="82" t="s">
        <v>932</v>
      </c>
      <c r="I26" s="82" t="s">
        <v>932</v>
      </c>
      <c r="J26" s="82" t="s">
        <v>932</v>
      </c>
      <c r="K26" s="82" t="s">
        <v>932</v>
      </c>
      <c r="L26" s="82" t="s">
        <v>932</v>
      </c>
      <c r="M26" s="82" t="s">
        <v>932</v>
      </c>
      <c r="N26" s="82" t="s">
        <v>932</v>
      </c>
      <c r="O26" s="82" t="s">
        <v>932</v>
      </c>
      <c r="P26" s="82" t="s">
        <v>932</v>
      </c>
      <c r="Q26" s="82" t="s">
        <v>932</v>
      </c>
      <c r="R26" s="82" t="s">
        <v>932</v>
      </c>
      <c r="S26" s="82" t="s">
        <v>932</v>
      </c>
      <c r="T26" s="82" t="s">
        <v>932</v>
      </c>
      <c r="U26" s="82" t="s">
        <v>932</v>
      </c>
      <c r="V26" s="82" t="s">
        <v>932</v>
      </c>
      <c r="W26" s="82" t="s">
        <v>932</v>
      </c>
      <c r="X26" s="82" t="s">
        <v>932</v>
      </c>
    </row>
    <row r="27" spans="1:25" s="60" customFormat="1" ht="25.5" x14ac:dyDescent="0.25">
      <c r="A27" s="54" t="s">
        <v>985</v>
      </c>
      <c r="B27" s="114" t="s">
        <v>1024</v>
      </c>
      <c r="C27" s="54" t="s">
        <v>978</v>
      </c>
      <c r="D27" s="82">
        <v>40.340285880000003</v>
      </c>
      <c r="E27" s="82">
        <v>0</v>
      </c>
      <c r="F27" s="82">
        <v>0</v>
      </c>
      <c r="G27" s="82">
        <v>39.132886970000001</v>
      </c>
      <c r="H27" s="82">
        <v>1.20739891</v>
      </c>
      <c r="I27" s="82">
        <v>40.344839457999996</v>
      </c>
      <c r="J27" s="82">
        <v>0</v>
      </c>
      <c r="K27" s="82">
        <v>0</v>
      </c>
      <c r="L27" s="82">
        <v>39.290609893999999</v>
      </c>
      <c r="M27" s="82">
        <v>1.0542295639999999</v>
      </c>
      <c r="N27" s="82">
        <f>P27+R27+T27+V27</f>
        <v>4.5535779999996695E-3</v>
      </c>
      <c r="O27" s="129">
        <f>I27/D27-100%</f>
        <v>1.1287917030489147E-4</v>
      </c>
      <c r="P27" s="82">
        <f>P53</f>
        <v>0</v>
      </c>
      <c r="Q27" s="129">
        <v>0</v>
      </c>
      <c r="R27" s="82">
        <f>R53</f>
        <v>0</v>
      </c>
      <c r="S27" s="129">
        <v>0</v>
      </c>
      <c r="T27" s="82">
        <f>T53</f>
        <v>0.15772292399999976</v>
      </c>
      <c r="U27" s="129">
        <f>L27/G27-100%</f>
        <v>4.0304443707643856E-3</v>
      </c>
      <c r="V27" s="82">
        <f>V53</f>
        <v>-0.1531693460000001</v>
      </c>
      <c r="W27" s="129">
        <f>M27/H27-100%</f>
        <v>-0.12685894009958987</v>
      </c>
      <c r="X27" s="205" t="s">
        <v>1038</v>
      </c>
    </row>
    <row r="28" spans="1:25" x14ac:dyDescent="0.25">
      <c r="A28" s="112" t="s">
        <v>986</v>
      </c>
      <c r="B28" s="115" t="s">
        <v>948</v>
      </c>
      <c r="C28" s="112" t="s">
        <v>978</v>
      </c>
      <c r="D28" s="83" t="s">
        <v>932</v>
      </c>
      <c r="E28" s="83" t="s">
        <v>932</v>
      </c>
      <c r="F28" s="83" t="s">
        <v>932</v>
      </c>
      <c r="G28" s="83" t="s">
        <v>932</v>
      </c>
      <c r="H28" s="83" t="s">
        <v>932</v>
      </c>
      <c r="I28" s="83" t="s">
        <v>932</v>
      </c>
      <c r="J28" s="83" t="s">
        <v>932</v>
      </c>
      <c r="K28" s="83" t="s">
        <v>932</v>
      </c>
      <c r="L28" s="83" t="s">
        <v>932</v>
      </c>
      <c r="M28" s="83" t="s">
        <v>932</v>
      </c>
      <c r="N28" s="83" t="s">
        <v>932</v>
      </c>
      <c r="O28" s="83" t="s">
        <v>932</v>
      </c>
      <c r="P28" s="83" t="s">
        <v>932</v>
      </c>
      <c r="Q28" s="83" t="s">
        <v>932</v>
      </c>
      <c r="R28" s="83" t="s">
        <v>932</v>
      </c>
      <c r="S28" s="83" t="s">
        <v>932</v>
      </c>
      <c r="T28" s="83" t="s">
        <v>932</v>
      </c>
      <c r="U28" s="83" t="s">
        <v>932</v>
      </c>
      <c r="V28" s="83" t="s">
        <v>932</v>
      </c>
      <c r="W28" s="83" t="s">
        <v>932</v>
      </c>
      <c r="X28" s="83" t="s">
        <v>932</v>
      </c>
    </row>
    <row r="29" spans="1:25" x14ac:dyDescent="0.25">
      <c r="A29" s="112" t="s">
        <v>167</v>
      </c>
      <c r="B29" s="115" t="s">
        <v>987</v>
      </c>
      <c r="C29" s="112" t="s">
        <v>978</v>
      </c>
      <c r="D29" s="83" t="s">
        <v>932</v>
      </c>
      <c r="E29" s="83" t="s">
        <v>932</v>
      </c>
      <c r="F29" s="83" t="s">
        <v>932</v>
      </c>
      <c r="G29" s="83" t="s">
        <v>932</v>
      </c>
      <c r="H29" s="83" t="s">
        <v>932</v>
      </c>
      <c r="I29" s="83" t="s">
        <v>932</v>
      </c>
      <c r="J29" s="83" t="s">
        <v>932</v>
      </c>
      <c r="K29" s="83" t="s">
        <v>932</v>
      </c>
      <c r="L29" s="83" t="s">
        <v>932</v>
      </c>
      <c r="M29" s="83" t="s">
        <v>932</v>
      </c>
      <c r="N29" s="83" t="s">
        <v>932</v>
      </c>
      <c r="O29" s="83" t="s">
        <v>932</v>
      </c>
      <c r="P29" s="83" t="s">
        <v>932</v>
      </c>
      <c r="Q29" s="83" t="s">
        <v>932</v>
      </c>
      <c r="R29" s="83" t="s">
        <v>932</v>
      </c>
      <c r="S29" s="83" t="s">
        <v>932</v>
      </c>
      <c r="T29" s="83" t="s">
        <v>932</v>
      </c>
      <c r="U29" s="83" t="s">
        <v>932</v>
      </c>
      <c r="V29" s="83" t="s">
        <v>932</v>
      </c>
      <c r="W29" s="83" t="s">
        <v>932</v>
      </c>
      <c r="X29" s="83" t="s">
        <v>932</v>
      </c>
    </row>
    <row r="30" spans="1:25" x14ac:dyDescent="0.25">
      <c r="A30" s="112" t="s">
        <v>168</v>
      </c>
      <c r="B30" s="115" t="s">
        <v>988</v>
      </c>
      <c r="C30" s="112" t="s">
        <v>978</v>
      </c>
      <c r="D30" s="83" t="s">
        <v>932</v>
      </c>
      <c r="E30" s="83" t="s">
        <v>932</v>
      </c>
      <c r="F30" s="83" t="s">
        <v>932</v>
      </c>
      <c r="G30" s="83" t="s">
        <v>932</v>
      </c>
      <c r="H30" s="83" t="s">
        <v>932</v>
      </c>
      <c r="I30" s="83" t="s">
        <v>932</v>
      </c>
      <c r="J30" s="83" t="s">
        <v>932</v>
      </c>
      <c r="K30" s="83" t="s">
        <v>932</v>
      </c>
      <c r="L30" s="83" t="s">
        <v>932</v>
      </c>
      <c r="M30" s="83" t="s">
        <v>932</v>
      </c>
      <c r="N30" s="83" t="s">
        <v>932</v>
      </c>
      <c r="O30" s="83" t="s">
        <v>932</v>
      </c>
      <c r="P30" s="83" t="s">
        <v>932</v>
      </c>
      <c r="Q30" s="83" t="s">
        <v>932</v>
      </c>
      <c r="R30" s="83" t="s">
        <v>932</v>
      </c>
      <c r="S30" s="83" t="s">
        <v>932</v>
      </c>
      <c r="T30" s="83" t="s">
        <v>932</v>
      </c>
      <c r="U30" s="83" t="s">
        <v>932</v>
      </c>
      <c r="V30" s="83" t="s">
        <v>932</v>
      </c>
      <c r="W30" s="83" t="s">
        <v>932</v>
      </c>
      <c r="X30" s="83" t="s">
        <v>932</v>
      </c>
    </row>
    <row r="31" spans="1:25" ht="30" x14ac:dyDescent="0.25">
      <c r="A31" s="112" t="s">
        <v>989</v>
      </c>
      <c r="B31" s="115" t="s">
        <v>990</v>
      </c>
      <c r="C31" s="112" t="s">
        <v>978</v>
      </c>
      <c r="D31" s="83" t="s">
        <v>932</v>
      </c>
      <c r="E31" s="83" t="s">
        <v>932</v>
      </c>
      <c r="F31" s="83" t="s">
        <v>932</v>
      </c>
      <c r="G31" s="83" t="s">
        <v>932</v>
      </c>
      <c r="H31" s="83" t="s">
        <v>932</v>
      </c>
      <c r="I31" s="83" t="s">
        <v>932</v>
      </c>
      <c r="J31" s="83" t="s">
        <v>932</v>
      </c>
      <c r="K31" s="83" t="s">
        <v>932</v>
      </c>
      <c r="L31" s="83" t="s">
        <v>932</v>
      </c>
      <c r="M31" s="83" t="s">
        <v>932</v>
      </c>
      <c r="N31" s="83" t="s">
        <v>932</v>
      </c>
      <c r="O31" s="83" t="s">
        <v>932</v>
      </c>
      <c r="P31" s="83" t="s">
        <v>932</v>
      </c>
      <c r="Q31" s="83" t="s">
        <v>932</v>
      </c>
      <c r="R31" s="83" t="s">
        <v>932</v>
      </c>
      <c r="S31" s="83" t="s">
        <v>932</v>
      </c>
      <c r="T31" s="83" t="s">
        <v>932</v>
      </c>
      <c r="U31" s="83" t="s">
        <v>932</v>
      </c>
      <c r="V31" s="83" t="s">
        <v>932</v>
      </c>
      <c r="W31" s="83" t="s">
        <v>932</v>
      </c>
      <c r="X31" s="83" t="s">
        <v>932</v>
      </c>
    </row>
    <row r="32" spans="1:25" ht="30" x14ac:dyDescent="0.25">
      <c r="A32" s="112" t="s">
        <v>991</v>
      </c>
      <c r="B32" s="115" t="s">
        <v>992</v>
      </c>
      <c r="C32" s="112" t="s">
        <v>978</v>
      </c>
      <c r="D32" s="83" t="s">
        <v>932</v>
      </c>
      <c r="E32" s="83" t="s">
        <v>932</v>
      </c>
      <c r="F32" s="83" t="s">
        <v>932</v>
      </c>
      <c r="G32" s="83" t="s">
        <v>932</v>
      </c>
      <c r="H32" s="83" t="s">
        <v>932</v>
      </c>
      <c r="I32" s="83" t="s">
        <v>932</v>
      </c>
      <c r="J32" s="83" t="s">
        <v>932</v>
      </c>
      <c r="K32" s="83" t="s">
        <v>932</v>
      </c>
      <c r="L32" s="83" t="s">
        <v>932</v>
      </c>
      <c r="M32" s="83" t="s">
        <v>932</v>
      </c>
      <c r="N32" s="83" t="s">
        <v>932</v>
      </c>
      <c r="O32" s="83" t="s">
        <v>932</v>
      </c>
      <c r="P32" s="83" t="s">
        <v>932</v>
      </c>
      <c r="Q32" s="83" t="s">
        <v>932</v>
      </c>
      <c r="R32" s="83" t="s">
        <v>932</v>
      </c>
      <c r="S32" s="83" t="s">
        <v>932</v>
      </c>
      <c r="T32" s="83" t="s">
        <v>932</v>
      </c>
      <c r="U32" s="83" t="s">
        <v>932</v>
      </c>
      <c r="V32" s="83" t="s">
        <v>932</v>
      </c>
      <c r="W32" s="83" t="s">
        <v>932</v>
      </c>
      <c r="X32" s="83" t="s">
        <v>932</v>
      </c>
    </row>
    <row r="33" spans="1:24" ht="30" x14ac:dyDescent="0.25">
      <c r="A33" s="112" t="s">
        <v>169</v>
      </c>
      <c r="B33" s="115" t="s">
        <v>993</v>
      </c>
      <c r="C33" s="112" t="s">
        <v>978</v>
      </c>
      <c r="D33" s="83" t="s">
        <v>932</v>
      </c>
      <c r="E33" s="83" t="s">
        <v>932</v>
      </c>
      <c r="F33" s="83" t="s">
        <v>932</v>
      </c>
      <c r="G33" s="83" t="s">
        <v>932</v>
      </c>
      <c r="H33" s="83" t="s">
        <v>932</v>
      </c>
      <c r="I33" s="83" t="s">
        <v>932</v>
      </c>
      <c r="J33" s="83" t="s">
        <v>932</v>
      </c>
      <c r="K33" s="83" t="s">
        <v>932</v>
      </c>
      <c r="L33" s="83" t="s">
        <v>932</v>
      </c>
      <c r="M33" s="83" t="s">
        <v>932</v>
      </c>
      <c r="N33" s="83" t="s">
        <v>932</v>
      </c>
      <c r="O33" s="83" t="s">
        <v>932</v>
      </c>
      <c r="P33" s="83" t="s">
        <v>932</v>
      </c>
      <c r="Q33" s="83" t="s">
        <v>932</v>
      </c>
      <c r="R33" s="83" t="s">
        <v>932</v>
      </c>
      <c r="S33" s="83" t="s">
        <v>932</v>
      </c>
      <c r="T33" s="83" t="s">
        <v>932</v>
      </c>
      <c r="U33" s="83" t="s">
        <v>932</v>
      </c>
      <c r="V33" s="83" t="s">
        <v>932</v>
      </c>
      <c r="W33" s="83" t="s">
        <v>932</v>
      </c>
      <c r="X33" s="83" t="s">
        <v>932</v>
      </c>
    </row>
    <row r="34" spans="1:24" ht="30" x14ac:dyDescent="0.25">
      <c r="A34" s="112" t="s">
        <v>170</v>
      </c>
      <c r="B34" s="115" t="s">
        <v>994</v>
      </c>
      <c r="C34" s="112" t="s">
        <v>978</v>
      </c>
      <c r="D34" s="83" t="s">
        <v>932</v>
      </c>
      <c r="E34" s="83" t="s">
        <v>932</v>
      </c>
      <c r="F34" s="83" t="s">
        <v>932</v>
      </c>
      <c r="G34" s="83" t="s">
        <v>932</v>
      </c>
      <c r="H34" s="83" t="s">
        <v>932</v>
      </c>
      <c r="I34" s="83" t="s">
        <v>932</v>
      </c>
      <c r="J34" s="83" t="s">
        <v>932</v>
      </c>
      <c r="K34" s="83" t="s">
        <v>932</v>
      </c>
      <c r="L34" s="83" t="s">
        <v>932</v>
      </c>
      <c r="M34" s="83" t="s">
        <v>932</v>
      </c>
      <c r="N34" s="83" t="s">
        <v>932</v>
      </c>
      <c r="O34" s="83" t="s">
        <v>932</v>
      </c>
      <c r="P34" s="83" t="s">
        <v>932</v>
      </c>
      <c r="Q34" s="83" t="s">
        <v>932</v>
      </c>
      <c r="R34" s="83" t="s">
        <v>932</v>
      </c>
      <c r="S34" s="83" t="s">
        <v>932</v>
      </c>
      <c r="T34" s="83" t="s">
        <v>932</v>
      </c>
      <c r="U34" s="83" t="s">
        <v>932</v>
      </c>
      <c r="V34" s="83" t="s">
        <v>932</v>
      </c>
      <c r="W34" s="83" t="s">
        <v>932</v>
      </c>
      <c r="X34" s="83" t="s">
        <v>932</v>
      </c>
    </row>
    <row r="35" spans="1:24" ht="30" x14ac:dyDescent="0.25">
      <c r="A35" s="112" t="s">
        <v>171</v>
      </c>
      <c r="B35" s="115" t="s">
        <v>995</v>
      </c>
      <c r="C35" s="112" t="s">
        <v>978</v>
      </c>
      <c r="D35" s="83" t="s">
        <v>932</v>
      </c>
      <c r="E35" s="83" t="s">
        <v>932</v>
      </c>
      <c r="F35" s="83" t="s">
        <v>932</v>
      </c>
      <c r="G35" s="83" t="s">
        <v>932</v>
      </c>
      <c r="H35" s="83" t="s">
        <v>932</v>
      </c>
      <c r="I35" s="83" t="s">
        <v>932</v>
      </c>
      <c r="J35" s="83" t="s">
        <v>932</v>
      </c>
      <c r="K35" s="83" t="s">
        <v>932</v>
      </c>
      <c r="L35" s="83" t="s">
        <v>932</v>
      </c>
      <c r="M35" s="83" t="s">
        <v>932</v>
      </c>
      <c r="N35" s="83" t="s">
        <v>932</v>
      </c>
      <c r="O35" s="83" t="s">
        <v>932</v>
      </c>
      <c r="P35" s="83" t="s">
        <v>932</v>
      </c>
      <c r="Q35" s="83" t="s">
        <v>932</v>
      </c>
      <c r="R35" s="83" t="s">
        <v>932</v>
      </c>
      <c r="S35" s="83" t="s">
        <v>932</v>
      </c>
      <c r="T35" s="83" t="s">
        <v>932</v>
      </c>
      <c r="U35" s="83" t="s">
        <v>932</v>
      </c>
      <c r="V35" s="83" t="s">
        <v>932</v>
      </c>
      <c r="W35" s="83" t="s">
        <v>932</v>
      </c>
      <c r="X35" s="83" t="s">
        <v>932</v>
      </c>
    </row>
    <row r="36" spans="1:24" ht="30" x14ac:dyDescent="0.25">
      <c r="A36" s="112" t="s">
        <v>698</v>
      </c>
      <c r="B36" s="115" t="s">
        <v>996</v>
      </c>
      <c r="C36" s="112" t="s">
        <v>978</v>
      </c>
      <c r="D36" s="83" t="s">
        <v>932</v>
      </c>
      <c r="E36" s="83" t="s">
        <v>932</v>
      </c>
      <c r="F36" s="83" t="s">
        <v>932</v>
      </c>
      <c r="G36" s="83" t="s">
        <v>932</v>
      </c>
      <c r="H36" s="83" t="s">
        <v>932</v>
      </c>
      <c r="I36" s="83" t="s">
        <v>932</v>
      </c>
      <c r="J36" s="83" t="s">
        <v>932</v>
      </c>
      <c r="K36" s="83" t="s">
        <v>932</v>
      </c>
      <c r="L36" s="83" t="s">
        <v>932</v>
      </c>
      <c r="M36" s="83" t="s">
        <v>932</v>
      </c>
      <c r="N36" s="83" t="s">
        <v>932</v>
      </c>
      <c r="O36" s="83" t="s">
        <v>932</v>
      </c>
      <c r="P36" s="83" t="s">
        <v>932</v>
      </c>
      <c r="Q36" s="83" t="s">
        <v>932</v>
      </c>
      <c r="R36" s="83" t="s">
        <v>932</v>
      </c>
      <c r="S36" s="83" t="s">
        <v>932</v>
      </c>
      <c r="T36" s="83" t="s">
        <v>932</v>
      </c>
      <c r="U36" s="83" t="s">
        <v>932</v>
      </c>
      <c r="V36" s="83" t="s">
        <v>932</v>
      </c>
      <c r="W36" s="83" t="s">
        <v>932</v>
      </c>
      <c r="X36" s="83" t="s">
        <v>932</v>
      </c>
    </row>
    <row r="37" spans="1:24" ht="45" x14ac:dyDescent="0.25">
      <c r="A37" s="112" t="s">
        <v>997</v>
      </c>
      <c r="B37" s="115" t="s">
        <v>998</v>
      </c>
      <c r="C37" s="112" t="s">
        <v>978</v>
      </c>
      <c r="D37" s="83" t="s">
        <v>932</v>
      </c>
      <c r="E37" s="83" t="s">
        <v>932</v>
      </c>
      <c r="F37" s="83" t="s">
        <v>932</v>
      </c>
      <c r="G37" s="83" t="s">
        <v>932</v>
      </c>
      <c r="H37" s="83" t="s">
        <v>932</v>
      </c>
      <c r="I37" s="83" t="s">
        <v>932</v>
      </c>
      <c r="J37" s="83" t="s">
        <v>932</v>
      </c>
      <c r="K37" s="83" t="s">
        <v>932</v>
      </c>
      <c r="L37" s="83" t="s">
        <v>932</v>
      </c>
      <c r="M37" s="83" t="s">
        <v>932</v>
      </c>
      <c r="N37" s="83" t="s">
        <v>932</v>
      </c>
      <c r="O37" s="83" t="s">
        <v>932</v>
      </c>
      <c r="P37" s="83" t="s">
        <v>932</v>
      </c>
      <c r="Q37" s="83" t="s">
        <v>932</v>
      </c>
      <c r="R37" s="83" t="s">
        <v>932</v>
      </c>
      <c r="S37" s="83" t="s">
        <v>932</v>
      </c>
      <c r="T37" s="83" t="s">
        <v>932</v>
      </c>
      <c r="U37" s="83" t="s">
        <v>932</v>
      </c>
      <c r="V37" s="83" t="s">
        <v>932</v>
      </c>
      <c r="W37" s="83" t="s">
        <v>932</v>
      </c>
      <c r="X37" s="83" t="s">
        <v>932</v>
      </c>
    </row>
    <row r="38" spans="1:24" ht="30" x14ac:dyDescent="0.25">
      <c r="A38" s="112" t="s">
        <v>999</v>
      </c>
      <c r="B38" s="115" t="s">
        <v>1000</v>
      </c>
      <c r="C38" s="112" t="s">
        <v>978</v>
      </c>
      <c r="D38" s="83" t="s">
        <v>932</v>
      </c>
      <c r="E38" s="83" t="s">
        <v>932</v>
      </c>
      <c r="F38" s="83" t="s">
        <v>932</v>
      </c>
      <c r="G38" s="83" t="s">
        <v>932</v>
      </c>
      <c r="H38" s="83" t="s">
        <v>932</v>
      </c>
      <c r="I38" s="83" t="s">
        <v>932</v>
      </c>
      <c r="J38" s="83" t="s">
        <v>932</v>
      </c>
      <c r="K38" s="83" t="s">
        <v>932</v>
      </c>
      <c r="L38" s="83" t="s">
        <v>932</v>
      </c>
      <c r="M38" s="83" t="s">
        <v>932</v>
      </c>
      <c r="N38" s="83" t="s">
        <v>932</v>
      </c>
      <c r="O38" s="83" t="s">
        <v>932</v>
      </c>
      <c r="P38" s="83" t="s">
        <v>932</v>
      </c>
      <c r="Q38" s="83" t="s">
        <v>932</v>
      </c>
      <c r="R38" s="83" t="s">
        <v>932</v>
      </c>
      <c r="S38" s="83" t="s">
        <v>932</v>
      </c>
      <c r="T38" s="83" t="s">
        <v>932</v>
      </c>
      <c r="U38" s="83" t="s">
        <v>932</v>
      </c>
      <c r="V38" s="83" t="s">
        <v>932</v>
      </c>
      <c r="W38" s="83" t="s">
        <v>932</v>
      </c>
      <c r="X38" s="83" t="s">
        <v>932</v>
      </c>
    </row>
    <row r="39" spans="1:24" ht="30" x14ac:dyDescent="0.25">
      <c r="A39" s="112" t="s">
        <v>699</v>
      </c>
      <c r="B39" s="115" t="s">
        <v>1001</v>
      </c>
      <c r="C39" s="112" t="s">
        <v>978</v>
      </c>
      <c r="D39" s="83" t="s">
        <v>932</v>
      </c>
      <c r="E39" s="83" t="s">
        <v>932</v>
      </c>
      <c r="F39" s="83" t="s">
        <v>932</v>
      </c>
      <c r="G39" s="83" t="s">
        <v>932</v>
      </c>
      <c r="H39" s="83" t="s">
        <v>932</v>
      </c>
      <c r="I39" s="83" t="s">
        <v>932</v>
      </c>
      <c r="J39" s="83" t="s">
        <v>932</v>
      </c>
      <c r="K39" s="83" t="s">
        <v>932</v>
      </c>
      <c r="L39" s="83" t="s">
        <v>932</v>
      </c>
      <c r="M39" s="83" t="s">
        <v>932</v>
      </c>
      <c r="N39" s="83" t="s">
        <v>932</v>
      </c>
      <c r="O39" s="83" t="s">
        <v>932</v>
      </c>
      <c r="P39" s="83" t="s">
        <v>932</v>
      </c>
      <c r="Q39" s="83" t="s">
        <v>932</v>
      </c>
      <c r="R39" s="83" t="s">
        <v>932</v>
      </c>
      <c r="S39" s="83" t="s">
        <v>932</v>
      </c>
      <c r="T39" s="83" t="s">
        <v>932</v>
      </c>
      <c r="U39" s="83" t="s">
        <v>932</v>
      </c>
      <c r="V39" s="83" t="s">
        <v>932</v>
      </c>
      <c r="W39" s="83" t="s">
        <v>932</v>
      </c>
      <c r="X39" s="83" t="s">
        <v>932</v>
      </c>
    </row>
    <row r="40" spans="1:24" ht="45" x14ac:dyDescent="0.25">
      <c r="A40" s="112" t="s">
        <v>700</v>
      </c>
      <c r="B40" s="115" t="s">
        <v>1002</v>
      </c>
      <c r="C40" s="112" t="s">
        <v>978</v>
      </c>
      <c r="D40" s="83" t="s">
        <v>932</v>
      </c>
      <c r="E40" s="83" t="s">
        <v>932</v>
      </c>
      <c r="F40" s="83" t="s">
        <v>932</v>
      </c>
      <c r="G40" s="83" t="s">
        <v>932</v>
      </c>
      <c r="H40" s="83" t="s">
        <v>932</v>
      </c>
      <c r="I40" s="83" t="s">
        <v>932</v>
      </c>
      <c r="J40" s="83" t="s">
        <v>932</v>
      </c>
      <c r="K40" s="83" t="s">
        <v>932</v>
      </c>
      <c r="L40" s="83" t="s">
        <v>932</v>
      </c>
      <c r="M40" s="83" t="s">
        <v>932</v>
      </c>
      <c r="N40" s="83" t="s">
        <v>932</v>
      </c>
      <c r="O40" s="83" t="s">
        <v>932</v>
      </c>
      <c r="P40" s="83" t="s">
        <v>932</v>
      </c>
      <c r="Q40" s="83" t="s">
        <v>932</v>
      </c>
      <c r="R40" s="83" t="s">
        <v>932</v>
      </c>
      <c r="S40" s="83" t="s">
        <v>932</v>
      </c>
      <c r="T40" s="83" t="s">
        <v>932</v>
      </c>
      <c r="U40" s="83" t="s">
        <v>932</v>
      </c>
      <c r="V40" s="83" t="s">
        <v>932</v>
      </c>
      <c r="W40" s="83" t="s">
        <v>932</v>
      </c>
      <c r="X40" s="83" t="s">
        <v>932</v>
      </c>
    </row>
    <row r="41" spans="1:24" x14ac:dyDescent="0.25">
      <c r="A41" s="112" t="s">
        <v>1003</v>
      </c>
      <c r="B41" s="115" t="s">
        <v>1004</v>
      </c>
      <c r="C41" s="112" t="s">
        <v>978</v>
      </c>
      <c r="D41" s="83" t="s">
        <v>932</v>
      </c>
      <c r="E41" s="83" t="s">
        <v>932</v>
      </c>
      <c r="F41" s="83" t="s">
        <v>932</v>
      </c>
      <c r="G41" s="83" t="s">
        <v>932</v>
      </c>
      <c r="H41" s="83" t="s">
        <v>932</v>
      </c>
      <c r="I41" s="83" t="s">
        <v>932</v>
      </c>
      <c r="J41" s="83" t="s">
        <v>932</v>
      </c>
      <c r="K41" s="83" t="s">
        <v>932</v>
      </c>
      <c r="L41" s="83" t="s">
        <v>932</v>
      </c>
      <c r="M41" s="83" t="s">
        <v>932</v>
      </c>
      <c r="N41" s="83" t="s">
        <v>932</v>
      </c>
      <c r="O41" s="83" t="s">
        <v>932</v>
      </c>
      <c r="P41" s="83" t="s">
        <v>932</v>
      </c>
      <c r="Q41" s="83" t="s">
        <v>932</v>
      </c>
      <c r="R41" s="83" t="s">
        <v>932</v>
      </c>
      <c r="S41" s="83" t="s">
        <v>932</v>
      </c>
      <c r="T41" s="83" t="s">
        <v>932</v>
      </c>
      <c r="U41" s="83" t="s">
        <v>932</v>
      </c>
      <c r="V41" s="83" t="s">
        <v>932</v>
      </c>
      <c r="W41" s="83" t="s">
        <v>932</v>
      </c>
      <c r="X41" s="83" t="s">
        <v>932</v>
      </c>
    </row>
    <row r="42" spans="1:24" ht="30" x14ac:dyDescent="0.25">
      <c r="A42" s="112" t="s">
        <v>172</v>
      </c>
      <c r="B42" s="115" t="s">
        <v>1005</v>
      </c>
      <c r="C42" s="112" t="s">
        <v>978</v>
      </c>
      <c r="D42" s="83">
        <v>5.8979999999999997</v>
      </c>
      <c r="E42" s="83">
        <v>0</v>
      </c>
      <c r="F42" s="83">
        <v>0</v>
      </c>
      <c r="G42" s="83">
        <v>5.8979999999999997</v>
      </c>
      <c r="H42" s="83">
        <v>0</v>
      </c>
      <c r="I42" s="83">
        <v>5.8979999999999997</v>
      </c>
      <c r="J42" s="83">
        <v>0</v>
      </c>
      <c r="K42" s="83">
        <v>0</v>
      </c>
      <c r="L42" s="83">
        <v>5.8979999999999997</v>
      </c>
      <c r="M42" s="83">
        <v>0</v>
      </c>
      <c r="N42" s="83">
        <f>P42+R42+T42+V42</f>
        <v>0</v>
      </c>
      <c r="O42" s="132">
        <f>I42/D42-100%</f>
        <v>0</v>
      </c>
      <c r="P42" s="83">
        <f>P46</f>
        <v>0</v>
      </c>
      <c r="Q42" s="132">
        <v>0</v>
      </c>
      <c r="R42" s="83">
        <f>R46</f>
        <v>0</v>
      </c>
      <c r="S42" s="132">
        <v>0</v>
      </c>
      <c r="T42" s="83">
        <f>T46</f>
        <v>0</v>
      </c>
      <c r="U42" s="132">
        <f>L42/G42-100%</f>
        <v>0</v>
      </c>
      <c r="V42" s="83">
        <f>V46</f>
        <v>0</v>
      </c>
      <c r="W42" s="132">
        <v>0</v>
      </c>
      <c r="X42" s="83" t="s">
        <v>932</v>
      </c>
    </row>
    <row r="43" spans="1:24" ht="30" x14ac:dyDescent="0.25">
      <c r="A43" s="112" t="s">
        <v>1006</v>
      </c>
      <c r="B43" s="115" t="s">
        <v>1007</v>
      </c>
      <c r="C43" s="112" t="s">
        <v>978</v>
      </c>
      <c r="D43" s="83" t="s">
        <v>932</v>
      </c>
      <c r="E43" s="83" t="s">
        <v>932</v>
      </c>
      <c r="F43" s="83" t="s">
        <v>932</v>
      </c>
      <c r="G43" s="83" t="s">
        <v>932</v>
      </c>
      <c r="H43" s="83" t="s">
        <v>932</v>
      </c>
      <c r="I43" s="83" t="s">
        <v>932</v>
      </c>
      <c r="J43" s="83" t="s">
        <v>932</v>
      </c>
      <c r="K43" s="83" t="s">
        <v>932</v>
      </c>
      <c r="L43" s="83" t="s">
        <v>932</v>
      </c>
      <c r="M43" s="83" t="s">
        <v>932</v>
      </c>
      <c r="N43" s="83" t="s">
        <v>932</v>
      </c>
      <c r="O43" s="83" t="s">
        <v>932</v>
      </c>
      <c r="P43" s="83" t="s">
        <v>932</v>
      </c>
      <c r="Q43" s="83" t="s">
        <v>932</v>
      </c>
      <c r="R43" s="83" t="s">
        <v>932</v>
      </c>
      <c r="S43" s="83" t="s">
        <v>932</v>
      </c>
      <c r="T43" s="83" t="s">
        <v>932</v>
      </c>
      <c r="U43" s="83" t="s">
        <v>932</v>
      </c>
      <c r="V43" s="83" t="s">
        <v>932</v>
      </c>
      <c r="W43" s="83" t="s">
        <v>932</v>
      </c>
      <c r="X43" s="83" t="s">
        <v>932</v>
      </c>
    </row>
    <row r="44" spans="1:24" ht="30" x14ac:dyDescent="0.25">
      <c r="A44" s="112" t="s">
        <v>1008</v>
      </c>
      <c r="B44" s="115" t="s">
        <v>1009</v>
      </c>
      <c r="C44" s="112" t="s">
        <v>978</v>
      </c>
      <c r="D44" s="83" t="s">
        <v>932</v>
      </c>
      <c r="E44" s="83" t="s">
        <v>932</v>
      </c>
      <c r="F44" s="83" t="s">
        <v>932</v>
      </c>
      <c r="G44" s="83" t="s">
        <v>932</v>
      </c>
      <c r="H44" s="83" t="s">
        <v>932</v>
      </c>
      <c r="I44" s="83" t="s">
        <v>932</v>
      </c>
      <c r="J44" s="83" t="s">
        <v>932</v>
      </c>
      <c r="K44" s="83" t="s">
        <v>932</v>
      </c>
      <c r="L44" s="83" t="s">
        <v>932</v>
      </c>
      <c r="M44" s="83" t="s">
        <v>932</v>
      </c>
      <c r="N44" s="83" t="s">
        <v>932</v>
      </c>
      <c r="O44" s="83" t="s">
        <v>932</v>
      </c>
      <c r="P44" s="83" t="s">
        <v>932</v>
      </c>
      <c r="Q44" s="83" t="s">
        <v>932</v>
      </c>
      <c r="R44" s="83" t="s">
        <v>932</v>
      </c>
      <c r="S44" s="83" t="s">
        <v>932</v>
      </c>
      <c r="T44" s="83" t="s">
        <v>932</v>
      </c>
      <c r="U44" s="83" t="s">
        <v>932</v>
      </c>
      <c r="V44" s="83" t="s">
        <v>932</v>
      </c>
      <c r="W44" s="83" t="s">
        <v>932</v>
      </c>
      <c r="X44" s="83" t="s">
        <v>932</v>
      </c>
    </row>
    <row r="45" spans="1:24" ht="30" x14ac:dyDescent="0.25">
      <c r="A45" s="112" t="s">
        <v>1010</v>
      </c>
      <c r="B45" s="115" t="s">
        <v>1011</v>
      </c>
      <c r="C45" s="112" t="s">
        <v>978</v>
      </c>
      <c r="D45" s="83" t="s">
        <v>932</v>
      </c>
      <c r="E45" s="83" t="s">
        <v>932</v>
      </c>
      <c r="F45" s="83" t="s">
        <v>932</v>
      </c>
      <c r="G45" s="83" t="s">
        <v>932</v>
      </c>
      <c r="H45" s="83" t="s">
        <v>932</v>
      </c>
      <c r="I45" s="83" t="s">
        <v>932</v>
      </c>
      <c r="J45" s="83" t="s">
        <v>932</v>
      </c>
      <c r="K45" s="83" t="s">
        <v>932</v>
      </c>
      <c r="L45" s="83" t="s">
        <v>932</v>
      </c>
      <c r="M45" s="83" t="s">
        <v>932</v>
      </c>
      <c r="N45" s="83" t="s">
        <v>932</v>
      </c>
      <c r="O45" s="83" t="s">
        <v>932</v>
      </c>
      <c r="P45" s="83" t="s">
        <v>932</v>
      </c>
      <c r="Q45" s="83" t="s">
        <v>932</v>
      </c>
      <c r="R45" s="83" t="s">
        <v>932</v>
      </c>
      <c r="S45" s="83" t="s">
        <v>932</v>
      </c>
      <c r="T45" s="83" t="s">
        <v>932</v>
      </c>
      <c r="U45" s="83" t="s">
        <v>932</v>
      </c>
      <c r="V45" s="83" t="s">
        <v>932</v>
      </c>
      <c r="W45" s="83" t="s">
        <v>932</v>
      </c>
      <c r="X45" s="83" t="s">
        <v>932</v>
      </c>
    </row>
    <row r="46" spans="1:24" ht="30" x14ac:dyDescent="0.25">
      <c r="A46" s="112" t="s">
        <v>1012</v>
      </c>
      <c r="B46" s="115" t="s">
        <v>1013</v>
      </c>
      <c r="C46" s="112" t="s">
        <v>978</v>
      </c>
      <c r="D46" s="83">
        <v>5.8979999999999997</v>
      </c>
      <c r="E46" s="83">
        <v>0</v>
      </c>
      <c r="F46" s="83">
        <v>0</v>
      </c>
      <c r="G46" s="83">
        <v>5.8979999999999997</v>
      </c>
      <c r="H46" s="83">
        <v>0</v>
      </c>
      <c r="I46" s="83">
        <v>5.8979999999999997</v>
      </c>
      <c r="J46" s="83">
        <v>0</v>
      </c>
      <c r="K46" s="83">
        <v>0</v>
      </c>
      <c r="L46" s="83">
        <v>5.8979999999999997</v>
      </c>
      <c r="M46" s="83">
        <v>0</v>
      </c>
      <c r="N46" s="83">
        <f>P46+R46+T46+V46</f>
        <v>0</v>
      </c>
      <c r="O46" s="132">
        <f t="shared" ref="O46:O49" si="2">I46/D46-100%</f>
        <v>0</v>
      </c>
      <c r="P46" s="83">
        <f>P47</f>
        <v>0</v>
      </c>
      <c r="Q46" s="132">
        <v>0</v>
      </c>
      <c r="R46" s="83">
        <f>R47</f>
        <v>0</v>
      </c>
      <c r="S46" s="132">
        <v>0</v>
      </c>
      <c r="T46" s="83">
        <f>T47</f>
        <v>0</v>
      </c>
      <c r="U46" s="132">
        <f t="shared" ref="U46:U49" si="3">L46/G46-100%</f>
        <v>0</v>
      </c>
      <c r="V46" s="83">
        <f>V47</f>
        <v>0</v>
      </c>
      <c r="W46" s="132">
        <v>0</v>
      </c>
      <c r="X46" s="83" t="s">
        <v>932</v>
      </c>
    </row>
    <row r="47" spans="1:24" ht="45" x14ac:dyDescent="0.25">
      <c r="A47" s="112" t="s">
        <v>1014</v>
      </c>
      <c r="B47" s="115" t="s">
        <v>1015</v>
      </c>
      <c r="C47" s="112" t="s">
        <v>978</v>
      </c>
      <c r="D47" s="83">
        <v>5.8979999999999997</v>
      </c>
      <c r="E47" s="83">
        <v>0</v>
      </c>
      <c r="F47" s="83">
        <v>0</v>
      </c>
      <c r="G47" s="83">
        <v>5.8979999999999997</v>
      </c>
      <c r="H47" s="83">
        <v>0</v>
      </c>
      <c r="I47" s="83">
        <v>5.8979999999999997</v>
      </c>
      <c r="J47" s="83">
        <v>0</v>
      </c>
      <c r="K47" s="83">
        <v>0</v>
      </c>
      <c r="L47" s="83">
        <v>5.8979999999999997</v>
      </c>
      <c r="M47" s="83">
        <v>0</v>
      </c>
      <c r="N47" s="83">
        <f>P47+R47+T47+V47</f>
        <v>0</v>
      </c>
      <c r="O47" s="132">
        <f t="shared" si="2"/>
        <v>0</v>
      </c>
      <c r="P47" s="83">
        <f>P48</f>
        <v>0</v>
      </c>
      <c r="Q47" s="132">
        <v>0</v>
      </c>
      <c r="R47" s="83">
        <f>R48</f>
        <v>0</v>
      </c>
      <c r="S47" s="132">
        <v>0</v>
      </c>
      <c r="T47" s="83">
        <f>T48</f>
        <v>0</v>
      </c>
      <c r="U47" s="132">
        <f t="shared" si="3"/>
        <v>0</v>
      </c>
      <c r="V47" s="83">
        <f>V48</f>
        <v>0</v>
      </c>
      <c r="W47" s="132">
        <v>0</v>
      </c>
      <c r="X47" s="83" t="s">
        <v>932</v>
      </c>
    </row>
    <row r="48" spans="1:24" s="60" customFormat="1" ht="28.5" x14ac:dyDescent="0.25">
      <c r="A48" s="54" t="s">
        <v>917</v>
      </c>
      <c r="B48" s="114" t="s">
        <v>919</v>
      </c>
      <c r="C48" s="54" t="s">
        <v>929</v>
      </c>
      <c r="D48" s="82">
        <v>5.8979999999999997</v>
      </c>
      <c r="E48" s="82">
        <v>0</v>
      </c>
      <c r="F48" s="82">
        <v>0</v>
      </c>
      <c r="G48" s="82">
        <v>5.8979999999999997</v>
      </c>
      <c r="H48" s="82">
        <v>0</v>
      </c>
      <c r="I48" s="82">
        <v>5.8979999999999997</v>
      </c>
      <c r="J48" s="82">
        <v>0</v>
      </c>
      <c r="K48" s="82">
        <v>0</v>
      </c>
      <c r="L48" s="82">
        <v>5.8979999999999997</v>
      </c>
      <c r="M48" s="82">
        <v>0</v>
      </c>
      <c r="N48" s="82">
        <f>P48+R48+T48+V48</f>
        <v>0</v>
      </c>
      <c r="O48" s="129">
        <f t="shared" si="2"/>
        <v>0</v>
      </c>
      <c r="P48" s="82">
        <f>P49+P50</f>
        <v>0</v>
      </c>
      <c r="Q48" s="129">
        <v>0</v>
      </c>
      <c r="R48" s="82">
        <f>R49+R50</f>
        <v>0</v>
      </c>
      <c r="S48" s="129">
        <v>0</v>
      </c>
      <c r="T48" s="82">
        <f>T49+T50</f>
        <v>0</v>
      </c>
      <c r="U48" s="129">
        <f t="shared" si="3"/>
        <v>0</v>
      </c>
      <c r="V48" s="82">
        <f>V49+V50</f>
        <v>0</v>
      </c>
      <c r="W48" s="129">
        <v>0</v>
      </c>
      <c r="X48" s="82" t="s">
        <v>932</v>
      </c>
    </row>
    <row r="49" spans="1:24" s="123" customFormat="1" x14ac:dyDescent="0.25">
      <c r="A49" s="55" t="s">
        <v>918</v>
      </c>
      <c r="B49" s="116" t="s">
        <v>920</v>
      </c>
      <c r="C49" s="55" t="s">
        <v>929</v>
      </c>
      <c r="D49" s="124">
        <v>5.8979999999999997</v>
      </c>
      <c r="E49" s="124">
        <v>0</v>
      </c>
      <c r="F49" s="124">
        <v>0</v>
      </c>
      <c r="G49" s="124">
        <v>5.8979999999999997</v>
      </c>
      <c r="H49" s="124">
        <v>0</v>
      </c>
      <c r="I49" s="124">
        <v>5.8979999999999997</v>
      </c>
      <c r="J49" s="124">
        <v>0</v>
      </c>
      <c r="K49" s="124">
        <v>0</v>
      </c>
      <c r="L49" s="124">
        <v>5.8979999999999997</v>
      </c>
      <c r="M49" s="124">
        <v>0</v>
      </c>
      <c r="N49" s="124">
        <f>P49+R49+T49+V49</f>
        <v>0</v>
      </c>
      <c r="O49" s="133">
        <f t="shared" si="2"/>
        <v>0</v>
      </c>
      <c r="P49" s="124">
        <f>J49-E49</f>
        <v>0</v>
      </c>
      <c r="Q49" s="133">
        <v>0</v>
      </c>
      <c r="R49" s="124">
        <f>K49-F49</f>
        <v>0</v>
      </c>
      <c r="S49" s="133">
        <v>0</v>
      </c>
      <c r="T49" s="124">
        <f>L49-G49</f>
        <v>0</v>
      </c>
      <c r="U49" s="133">
        <f t="shared" si="3"/>
        <v>0</v>
      </c>
      <c r="V49" s="124">
        <f>M49-H49</f>
        <v>0</v>
      </c>
      <c r="W49" s="133">
        <v>0</v>
      </c>
      <c r="X49" s="124" t="s">
        <v>932</v>
      </c>
    </row>
    <row r="50" spans="1:24" s="123" customFormat="1" x14ac:dyDescent="0.25">
      <c r="A50" s="55" t="s">
        <v>1016</v>
      </c>
      <c r="B50" s="116" t="s">
        <v>1017</v>
      </c>
      <c r="C50" s="55" t="s">
        <v>929</v>
      </c>
      <c r="D50" s="124">
        <v>0</v>
      </c>
      <c r="E50" s="124">
        <v>0</v>
      </c>
      <c r="F50" s="124">
        <v>0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4">
        <v>0</v>
      </c>
      <c r="N50" s="124">
        <f>P50+R50+T50+V50</f>
        <v>0</v>
      </c>
      <c r="O50" s="133">
        <v>0</v>
      </c>
      <c r="P50" s="124">
        <f>J50-E50</f>
        <v>0</v>
      </c>
      <c r="Q50" s="133">
        <v>0</v>
      </c>
      <c r="R50" s="124">
        <f>K50-F50</f>
        <v>0</v>
      </c>
      <c r="S50" s="133">
        <v>0</v>
      </c>
      <c r="T50" s="124">
        <f>L50-G50</f>
        <v>0</v>
      </c>
      <c r="U50" s="133">
        <v>0</v>
      </c>
      <c r="V50" s="124">
        <f>M50-H50</f>
        <v>0</v>
      </c>
      <c r="W50" s="133">
        <v>0</v>
      </c>
      <c r="X50" s="124" t="s">
        <v>932</v>
      </c>
    </row>
    <row r="51" spans="1:24" ht="30" x14ac:dyDescent="0.25">
      <c r="A51" s="112" t="s">
        <v>1018</v>
      </c>
      <c r="B51" s="115" t="s">
        <v>1019</v>
      </c>
      <c r="C51" s="112" t="s">
        <v>978</v>
      </c>
      <c r="D51" s="83" t="s">
        <v>932</v>
      </c>
      <c r="E51" s="83" t="s">
        <v>932</v>
      </c>
      <c r="F51" s="83" t="s">
        <v>932</v>
      </c>
      <c r="G51" s="83" t="s">
        <v>932</v>
      </c>
      <c r="H51" s="83" t="s">
        <v>932</v>
      </c>
      <c r="I51" s="83" t="s">
        <v>932</v>
      </c>
      <c r="J51" s="83" t="s">
        <v>932</v>
      </c>
      <c r="K51" s="83" t="s">
        <v>932</v>
      </c>
      <c r="L51" s="83" t="s">
        <v>932</v>
      </c>
      <c r="M51" s="83" t="s">
        <v>932</v>
      </c>
      <c r="N51" s="83" t="s">
        <v>932</v>
      </c>
      <c r="O51" s="83" t="s">
        <v>932</v>
      </c>
      <c r="P51" s="83" t="s">
        <v>932</v>
      </c>
      <c r="Q51" s="83" t="s">
        <v>932</v>
      </c>
      <c r="R51" s="83" t="s">
        <v>932</v>
      </c>
      <c r="S51" s="83" t="s">
        <v>932</v>
      </c>
      <c r="T51" s="83" t="s">
        <v>932</v>
      </c>
      <c r="U51" s="83" t="s">
        <v>932</v>
      </c>
      <c r="V51" s="83" t="s">
        <v>932</v>
      </c>
      <c r="W51" s="83" t="s">
        <v>932</v>
      </c>
      <c r="X51" s="83" t="s">
        <v>932</v>
      </c>
    </row>
    <row r="52" spans="1:24" ht="30" x14ac:dyDescent="0.25">
      <c r="A52" s="112" t="s">
        <v>173</v>
      </c>
      <c r="B52" s="115" t="s">
        <v>1020</v>
      </c>
      <c r="C52" s="112" t="s">
        <v>978</v>
      </c>
      <c r="D52" s="83" t="s">
        <v>932</v>
      </c>
      <c r="E52" s="83" t="s">
        <v>932</v>
      </c>
      <c r="F52" s="83" t="s">
        <v>932</v>
      </c>
      <c r="G52" s="83" t="s">
        <v>932</v>
      </c>
      <c r="H52" s="83" t="s">
        <v>932</v>
      </c>
      <c r="I52" s="83" t="s">
        <v>932</v>
      </c>
      <c r="J52" s="83" t="s">
        <v>932</v>
      </c>
      <c r="K52" s="83" t="s">
        <v>932</v>
      </c>
      <c r="L52" s="83" t="s">
        <v>932</v>
      </c>
      <c r="M52" s="83" t="s">
        <v>932</v>
      </c>
      <c r="N52" s="83" t="s">
        <v>932</v>
      </c>
      <c r="O52" s="83" t="s">
        <v>932</v>
      </c>
      <c r="P52" s="83" t="s">
        <v>932</v>
      </c>
      <c r="Q52" s="83" t="s">
        <v>932</v>
      </c>
      <c r="R52" s="83" t="s">
        <v>932</v>
      </c>
      <c r="S52" s="83" t="s">
        <v>932</v>
      </c>
      <c r="T52" s="83" t="s">
        <v>932</v>
      </c>
      <c r="U52" s="83" t="s">
        <v>932</v>
      </c>
      <c r="V52" s="83" t="s">
        <v>932</v>
      </c>
      <c r="W52" s="83" t="s">
        <v>932</v>
      </c>
      <c r="X52" s="83" t="s">
        <v>932</v>
      </c>
    </row>
    <row r="53" spans="1:24" s="60" customFormat="1" ht="28.5" customHeight="1" x14ac:dyDescent="0.25">
      <c r="A53" s="54" t="s">
        <v>174</v>
      </c>
      <c r="B53" s="114" t="s">
        <v>1021</v>
      </c>
      <c r="C53" s="54" t="s">
        <v>978</v>
      </c>
      <c r="D53" s="82">
        <v>40.340285880000003</v>
      </c>
      <c r="E53" s="82">
        <v>0</v>
      </c>
      <c r="F53" s="82">
        <v>0</v>
      </c>
      <c r="G53" s="82">
        <v>39.132886970000001</v>
      </c>
      <c r="H53" s="82">
        <v>1.20739891</v>
      </c>
      <c r="I53" s="82">
        <v>40.344839457999996</v>
      </c>
      <c r="J53" s="82">
        <v>0</v>
      </c>
      <c r="K53" s="82">
        <v>0</v>
      </c>
      <c r="L53" s="82">
        <v>39.290609893999999</v>
      </c>
      <c r="M53" s="82">
        <v>1.0542295639999999</v>
      </c>
      <c r="N53" s="82">
        <f t="shared" ref="N53:N58" si="4">P53+R53+T53+V53</f>
        <v>4.5535779999996695E-3</v>
      </c>
      <c r="O53" s="129">
        <f t="shared" ref="O53:O58" si="5">I53/D53-100%</f>
        <v>1.1287917030489147E-4</v>
      </c>
      <c r="P53" s="82">
        <f>P54+P57+P58</f>
        <v>0</v>
      </c>
      <c r="Q53" s="129">
        <v>0</v>
      </c>
      <c r="R53" s="82">
        <f>R54+R57+R58</f>
        <v>0</v>
      </c>
      <c r="S53" s="129">
        <v>0</v>
      </c>
      <c r="T53" s="82">
        <f>T54+T57+T58</f>
        <v>0.15772292399999976</v>
      </c>
      <c r="U53" s="129">
        <f t="shared" ref="U53:U58" si="6">L53/G53-100%</f>
        <v>4.0304443707643856E-3</v>
      </c>
      <c r="V53" s="82">
        <f>V54+V57+V58</f>
        <v>-0.1531693460000001</v>
      </c>
      <c r="W53" s="129">
        <f t="shared" ref="W53:W58" si="7">M53/H53-100%</f>
        <v>-0.12685894009958987</v>
      </c>
      <c r="X53" s="205" t="s">
        <v>1038</v>
      </c>
    </row>
    <row r="54" spans="1:24" x14ac:dyDescent="0.25">
      <c r="A54" s="112" t="s">
        <v>921</v>
      </c>
      <c r="B54" s="115" t="s">
        <v>922</v>
      </c>
      <c r="C54" s="112" t="s">
        <v>930</v>
      </c>
      <c r="D54" s="83">
        <v>2.3138000000000001</v>
      </c>
      <c r="E54" s="83">
        <v>0</v>
      </c>
      <c r="F54" s="83">
        <v>0</v>
      </c>
      <c r="G54" s="83">
        <v>2.2492800000000002</v>
      </c>
      <c r="H54" s="83">
        <v>6.4520000000000008E-2</v>
      </c>
      <c r="I54" s="83">
        <v>2.3138000000000001</v>
      </c>
      <c r="J54" s="83">
        <v>0</v>
      </c>
      <c r="K54" s="83">
        <v>0</v>
      </c>
      <c r="L54" s="83">
        <v>2.2492800000000002</v>
      </c>
      <c r="M54" s="83">
        <v>6.4520000000000008E-2</v>
      </c>
      <c r="N54" s="83">
        <f t="shared" si="4"/>
        <v>0</v>
      </c>
      <c r="O54" s="132">
        <f t="shared" si="5"/>
        <v>0</v>
      </c>
      <c r="P54" s="83">
        <f>P55+P56</f>
        <v>0</v>
      </c>
      <c r="Q54" s="132">
        <v>0</v>
      </c>
      <c r="R54" s="83">
        <f>R55+R56</f>
        <v>0</v>
      </c>
      <c r="S54" s="132">
        <v>0</v>
      </c>
      <c r="T54" s="83">
        <f>T55+T56</f>
        <v>0</v>
      </c>
      <c r="U54" s="132">
        <f t="shared" si="6"/>
        <v>0</v>
      </c>
      <c r="V54" s="83">
        <f>V55+V56</f>
        <v>0</v>
      </c>
      <c r="W54" s="132">
        <f t="shared" si="7"/>
        <v>0</v>
      </c>
      <c r="X54" s="83" t="s">
        <v>932</v>
      </c>
    </row>
    <row r="55" spans="1:24" s="123" customFormat="1" ht="17.25" customHeight="1" x14ac:dyDescent="0.25">
      <c r="A55" s="55" t="s">
        <v>923</v>
      </c>
      <c r="B55" s="116" t="s">
        <v>924</v>
      </c>
      <c r="C55" s="55" t="s">
        <v>930</v>
      </c>
      <c r="D55" s="124">
        <v>0.83979999999999999</v>
      </c>
      <c r="E55" s="124">
        <v>0</v>
      </c>
      <c r="F55" s="124">
        <v>0</v>
      </c>
      <c r="G55" s="124">
        <v>0.82979999999999998</v>
      </c>
      <c r="H55" s="124">
        <v>0.01</v>
      </c>
      <c r="I55" s="124">
        <v>0.83979999999999999</v>
      </c>
      <c r="J55" s="124">
        <v>0</v>
      </c>
      <c r="K55" s="124">
        <v>0</v>
      </c>
      <c r="L55" s="124">
        <v>0.82979999999999998</v>
      </c>
      <c r="M55" s="124">
        <v>0.01</v>
      </c>
      <c r="N55" s="124">
        <f t="shared" si="4"/>
        <v>0</v>
      </c>
      <c r="O55" s="133">
        <f t="shared" si="5"/>
        <v>0</v>
      </c>
      <c r="P55" s="124">
        <f>J55-E55</f>
        <v>0</v>
      </c>
      <c r="Q55" s="133">
        <v>0</v>
      </c>
      <c r="R55" s="124">
        <f>K55-F55</f>
        <v>0</v>
      </c>
      <c r="S55" s="133">
        <v>0</v>
      </c>
      <c r="T55" s="124">
        <f>L55-G55</f>
        <v>0</v>
      </c>
      <c r="U55" s="133">
        <f t="shared" si="6"/>
        <v>0</v>
      </c>
      <c r="V55" s="124">
        <f>M55-H55</f>
        <v>0</v>
      </c>
      <c r="W55" s="133">
        <f t="shared" si="7"/>
        <v>0</v>
      </c>
      <c r="X55" s="124" t="s">
        <v>932</v>
      </c>
    </row>
    <row r="56" spans="1:24" s="123" customFormat="1" ht="17.25" customHeight="1" x14ac:dyDescent="0.25">
      <c r="A56" s="55" t="s">
        <v>925</v>
      </c>
      <c r="B56" s="116" t="s">
        <v>926</v>
      </c>
      <c r="C56" s="55" t="s">
        <v>930</v>
      </c>
      <c r="D56" s="124">
        <v>1.474</v>
      </c>
      <c r="E56" s="124">
        <v>0</v>
      </c>
      <c r="F56" s="124">
        <v>0</v>
      </c>
      <c r="G56" s="124">
        <v>1.4194800000000001</v>
      </c>
      <c r="H56" s="124">
        <v>5.4520000000000006E-2</v>
      </c>
      <c r="I56" s="124">
        <v>1.474</v>
      </c>
      <c r="J56" s="124">
        <v>0</v>
      </c>
      <c r="K56" s="124">
        <v>0</v>
      </c>
      <c r="L56" s="124">
        <v>1.4194800000000001</v>
      </c>
      <c r="M56" s="124">
        <v>5.4520000000000006E-2</v>
      </c>
      <c r="N56" s="124">
        <f t="shared" si="4"/>
        <v>0</v>
      </c>
      <c r="O56" s="133">
        <f t="shared" si="5"/>
        <v>0</v>
      </c>
      <c r="P56" s="124">
        <f>J56-E56</f>
        <v>0</v>
      </c>
      <c r="Q56" s="133">
        <v>0</v>
      </c>
      <c r="R56" s="124">
        <f>K56-F56</f>
        <v>0</v>
      </c>
      <c r="S56" s="133">
        <v>0</v>
      </c>
      <c r="T56" s="124">
        <f>L56-G56</f>
        <v>0</v>
      </c>
      <c r="U56" s="133">
        <f t="shared" si="6"/>
        <v>0</v>
      </c>
      <c r="V56" s="124">
        <f>M56-H56</f>
        <v>0</v>
      </c>
      <c r="W56" s="133">
        <f t="shared" si="7"/>
        <v>0</v>
      </c>
      <c r="X56" s="124" t="s">
        <v>932</v>
      </c>
    </row>
    <row r="57" spans="1:24" ht="13.5" customHeight="1" x14ac:dyDescent="0.25">
      <c r="A57" s="112" t="s">
        <v>927</v>
      </c>
      <c r="B57" s="115" t="s">
        <v>928</v>
      </c>
      <c r="C57" s="112" t="s">
        <v>931</v>
      </c>
      <c r="D57" s="83">
        <v>35.672542010000001</v>
      </c>
      <c r="E57" s="83">
        <v>0</v>
      </c>
      <c r="F57" s="83">
        <v>0</v>
      </c>
      <c r="G57" s="83">
        <v>35.672542010000001</v>
      </c>
      <c r="H57" s="83">
        <v>0</v>
      </c>
      <c r="I57" s="83">
        <v>35.67709559</v>
      </c>
      <c r="J57" s="83">
        <v>0</v>
      </c>
      <c r="K57" s="83">
        <v>0</v>
      </c>
      <c r="L57" s="83">
        <v>35.67709559</v>
      </c>
      <c r="M57" s="83">
        <v>0</v>
      </c>
      <c r="N57" s="83">
        <f t="shared" si="4"/>
        <v>4.5535799999996129E-3</v>
      </c>
      <c r="O57" s="132">
        <f t="shared" si="5"/>
        <v>1.2764943969290066E-4</v>
      </c>
      <c r="P57" s="83">
        <f>J57-E57</f>
        <v>0</v>
      </c>
      <c r="Q57" s="132">
        <v>0</v>
      </c>
      <c r="R57" s="83">
        <f>K57-F57</f>
        <v>0</v>
      </c>
      <c r="S57" s="132">
        <v>0</v>
      </c>
      <c r="T57" s="83">
        <f>L57-G57</f>
        <v>4.5535799999996129E-3</v>
      </c>
      <c r="U57" s="132">
        <f t="shared" si="6"/>
        <v>1.2764943969290066E-4</v>
      </c>
      <c r="V57" s="83">
        <f>M57-H57</f>
        <v>0</v>
      </c>
      <c r="W57" s="132">
        <v>0</v>
      </c>
      <c r="X57" s="83" t="s">
        <v>932</v>
      </c>
    </row>
    <row r="58" spans="1:24" ht="31.5" x14ac:dyDescent="0.25">
      <c r="A58" s="113" t="s">
        <v>961</v>
      </c>
      <c r="B58" s="117" t="s">
        <v>962</v>
      </c>
      <c r="C58" s="113" t="s">
        <v>960</v>
      </c>
      <c r="D58" s="83">
        <v>2.3539438700000002</v>
      </c>
      <c r="E58" s="83">
        <v>0</v>
      </c>
      <c r="F58" s="83">
        <v>0</v>
      </c>
      <c r="G58" s="83">
        <v>1.2110649600000001</v>
      </c>
      <c r="H58" s="83">
        <v>1.1428789100000001</v>
      </c>
      <c r="I58" s="83">
        <v>2.353943868</v>
      </c>
      <c r="J58" s="83">
        <v>0</v>
      </c>
      <c r="K58" s="83">
        <v>0</v>
      </c>
      <c r="L58" s="83">
        <v>1.3642343040000002</v>
      </c>
      <c r="M58" s="83">
        <v>0.98970956399999999</v>
      </c>
      <c r="N58" s="83">
        <f t="shared" si="4"/>
        <v>-1.9999999434361371E-9</v>
      </c>
      <c r="O58" s="132">
        <f t="shared" si="5"/>
        <v>-8.4963802660098509E-10</v>
      </c>
      <c r="P58" s="83">
        <f>J58-E58</f>
        <v>0</v>
      </c>
      <c r="Q58" s="132">
        <v>0</v>
      </c>
      <c r="R58" s="83">
        <f>K58-F58</f>
        <v>0</v>
      </c>
      <c r="S58" s="132">
        <v>0</v>
      </c>
      <c r="T58" s="83">
        <f>L58-G58</f>
        <v>0.15316934400000015</v>
      </c>
      <c r="U58" s="132">
        <f t="shared" si="6"/>
        <v>0.12647492005713734</v>
      </c>
      <c r="V58" s="83">
        <f>M58-H58</f>
        <v>-0.1531693460000001</v>
      </c>
      <c r="W58" s="132">
        <f t="shared" si="7"/>
        <v>-0.13402062515966817</v>
      </c>
      <c r="X58" s="205" t="s">
        <v>1038</v>
      </c>
    </row>
    <row r="65" spans="12:12" x14ac:dyDescent="0.25">
      <c r="L65" s="204" t="s">
        <v>1037</v>
      </c>
    </row>
  </sheetData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0"/>
  <sheetViews>
    <sheetView topLeftCell="A44" workbookViewId="0">
      <selection activeCell="V48" sqref="V48"/>
    </sheetView>
  </sheetViews>
  <sheetFormatPr defaultRowHeight="15" x14ac:dyDescent="0.25"/>
  <cols>
    <col min="1" max="1" width="12.28515625" style="32" customWidth="1"/>
    <col min="2" max="2" width="56.28515625" style="32" customWidth="1"/>
    <col min="3" max="3" width="17.7109375" style="32" customWidth="1"/>
    <col min="4" max="4" width="27.85546875" style="32" customWidth="1"/>
    <col min="5" max="5" width="17.85546875" style="32" customWidth="1"/>
    <col min="6" max="6" width="12.85546875" style="32" customWidth="1"/>
    <col min="7" max="7" width="16" style="32" customWidth="1"/>
    <col min="8" max="8" width="12" style="32" customWidth="1"/>
    <col min="9" max="9" width="13.5703125" style="32" customWidth="1"/>
    <col min="10" max="10" width="12.42578125" style="32" customWidth="1"/>
    <col min="11" max="11" width="11.5703125" style="32" customWidth="1"/>
    <col min="12" max="12" width="14.28515625" style="32" customWidth="1"/>
    <col min="13" max="13" width="12.5703125" style="32" customWidth="1"/>
    <col min="14" max="14" width="12.28515625" style="32" customWidth="1"/>
    <col min="15" max="15" width="12.140625" style="32" customWidth="1"/>
    <col min="16" max="16" width="13.85546875" style="32" customWidth="1"/>
    <col min="17" max="17" width="12" style="32" customWidth="1"/>
    <col min="18" max="18" width="13.7109375" style="32" customWidth="1"/>
    <col min="19" max="19" width="12.7109375" style="32" customWidth="1"/>
    <col min="20" max="20" width="13.140625" style="32" customWidth="1"/>
    <col min="21" max="21" width="12.7109375" style="32" customWidth="1"/>
    <col min="22" max="22" width="61.42578125" style="32" customWidth="1"/>
    <col min="23" max="23" width="9.140625" style="32"/>
    <col min="24" max="24" width="27.140625" style="32" customWidth="1"/>
    <col min="25" max="16384" width="9.140625" style="32"/>
  </cols>
  <sheetData>
    <row r="2" spans="1:24" ht="21" customHeight="1" x14ac:dyDescent="0.25">
      <c r="V2" s="225" t="s">
        <v>753</v>
      </c>
      <c r="W2" s="225"/>
      <c r="X2" s="225"/>
    </row>
    <row r="3" spans="1:24" s="33" customFormat="1" ht="21" customHeight="1" x14ac:dyDescent="0.25">
      <c r="U3" s="225" t="s">
        <v>17</v>
      </c>
      <c r="V3" s="226"/>
      <c r="W3" s="226"/>
      <c r="X3" s="226"/>
    </row>
    <row r="4" spans="1:24" s="34" customFormat="1" ht="21" customHeight="1" x14ac:dyDescent="0.3">
      <c r="A4" s="227" t="s">
        <v>754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5" t="s">
        <v>18</v>
      </c>
      <c r="V4" s="226"/>
      <c r="W4" s="226"/>
      <c r="X4" s="226"/>
    </row>
    <row r="5" spans="1:24" s="34" customFormat="1" ht="15.75" customHeight="1" x14ac:dyDescent="0.3">
      <c r="A5" s="228" t="s">
        <v>755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V5" s="40"/>
      <c r="W5" s="40"/>
      <c r="X5" s="40"/>
    </row>
    <row r="6" spans="1:24" s="35" customFormat="1" ht="21" customHeight="1" x14ac:dyDescent="0.3">
      <c r="A6" s="223" t="s">
        <v>1028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</row>
    <row r="7" spans="1:24" s="35" customFormat="1" ht="18.75" x14ac:dyDescent="0.3"/>
    <row r="8" spans="1:24" s="34" customFormat="1" ht="19.5" customHeight="1" x14ac:dyDescent="0.3">
      <c r="A8" s="210" t="s">
        <v>936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</row>
    <row r="9" spans="1:24" s="35" customFormat="1" ht="14.25" customHeight="1" x14ac:dyDescent="0.3">
      <c r="E9" s="214" t="s">
        <v>937</v>
      </c>
      <c r="F9" s="229"/>
      <c r="G9" s="229"/>
      <c r="H9" s="229"/>
      <c r="I9" s="229"/>
      <c r="J9" s="229"/>
      <c r="K9" s="229"/>
      <c r="L9" s="229"/>
      <c r="M9" s="229"/>
      <c r="P9" s="136"/>
      <c r="Q9" s="136"/>
    </row>
    <row r="10" spans="1:24" s="35" customFormat="1" ht="17.25" customHeight="1" x14ac:dyDescent="0.3"/>
    <row r="11" spans="1:24" s="85" customFormat="1" ht="20.25" customHeight="1" x14ac:dyDescent="0.3">
      <c r="A11" s="212" t="s">
        <v>955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</row>
    <row r="12" spans="1:24" s="35" customFormat="1" ht="21" customHeight="1" x14ac:dyDescent="0.3"/>
    <row r="13" spans="1:24" s="38" customFormat="1" ht="48" customHeight="1" thickBot="1" x14ac:dyDescent="0.35">
      <c r="A13" s="216" t="s">
        <v>959</v>
      </c>
      <c r="B13" s="217"/>
      <c r="C13" s="217"/>
      <c r="D13" s="217"/>
      <c r="E13" s="218" t="s">
        <v>975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37"/>
    </row>
    <row r="14" spans="1:24" s="35" customFormat="1" ht="16.5" customHeight="1" x14ac:dyDescent="0.3">
      <c r="E14" s="125"/>
      <c r="F14" s="220" t="s">
        <v>935</v>
      </c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</row>
    <row r="16" spans="1:24" s="44" customFormat="1" x14ac:dyDescent="0.25">
      <c r="A16" s="209" t="s">
        <v>737</v>
      </c>
      <c r="B16" s="209" t="s">
        <v>31</v>
      </c>
      <c r="C16" s="209" t="s">
        <v>32</v>
      </c>
      <c r="D16" s="209" t="s">
        <v>1030</v>
      </c>
      <c r="E16" s="209" t="s">
        <v>1031</v>
      </c>
      <c r="F16" s="209" t="s">
        <v>967</v>
      </c>
      <c r="G16" s="209"/>
      <c r="H16" s="209" t="s">
        <v>968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 t="s">
        <v>874</v>
      </c>
      <c r="S16" s="209"/>
      <c r="T16" s="209" t="s">
        <v>756</v>
      </c>
      <c r="U16" s="209"/>
      <c r="V16" s="209" t="s">
        <v>21</v>
      </c>
    </row>
    <row r="17" spans="1:24" s="44" customFormat="1" ht="36" customHeight="1" x14ac:dyDescent="0.25">
      <c r="A17" s="209"/>
      <c r="B17" s="209"/>
      <c r="C17" s="209"/>
      <c r="D17" s="231"/>
      <c r="E17" s="230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</row>
    <row r="18" spans="1:24" s="44" customFormat="1" x14ac:dyDescent="0.25">
      <c r="A18" s="209"/>
      <c r="B18" s="209"/>
      <c r="C18" s="209"/>
      <c r="D18" s="231"/>
      <c r="E18" s="230"/>
      <c r="F18" s="209" t="s">
        <v>19</v>
      </c>
      <c r="G18" s="209" t="s">
        <v>20</v>
      </c>
      <c r="H18" s="209" t="s">
        <v>745</v>
      </c>
      <c r="I18" s="209"/>
      <c r="J18" s="209" t="s">
        <v>746</v>
      </c>
      <c r="K18" s="209"/>
      <c r="L18" s="209" t="s">
        <v>747</v>
      </c>
      <c r="M18" s="209"/>
      <c r="N18" s="209" t="s">
        <v>748</v>
      </c>
      <c r="O18" s="209"/>
      <c r="P18" s="209" t="s">
        <v>749</v>
      </c>
      <c r="Q18" s="209"/>
      <c r="R18" s="209" t="s">
        <v>19</v>
      </c>
      <c r="S18" s="209" t="s">
        <v>20</v>
      </c>
      <c r="T18" s="209"/>
      <c r="U18" s="209"/>
      <c r="V18" s="209"/>
    </row>
    <row r="19" spans="1:24" s="44" customFormat="1" ht="54" customHeight="1" x14ac:dyDescent="0.25">
      <c r="A19" s="209"/>
      <c r="B19" s="209"/>
      <c r="C19" s="209"/>
      <c r="D19" s="231"/>
      <c r="E19" s="230"/>
      <c r="F19" s="209"/>
      <c r="G19" s="209"/>
      <c r="H19" s="119" t="s">
        <v>0</v>
      </c>
      <c r="I19" s="119" t="s">
        <v>1</v>
      </c>
      <c r="J19" s="119" t="s">
        <v>0</v>
      </c>
      <c r="K19" s="119" t="s">
        <v>1</v>
      </c>
      <c r="L19" s="119" t="s">
        <v>0</v>
      </c>
      <c r="M19" s="119" t="s">
        <v>1</v>
      </c>
      <c r="N19" s="119" t="s">
        <v>0</v>
      </c>
      <c r="O19" s="119" t="s">
        <v>1</v>
      </c>
      <c r="P19" s="119" t="s">
        <v>0</v>
      </c>
      <c r="Q19" s="119" t="s">
        <v>1</v>
      </c>
      <c r="R19" s="209"/>
      <c r="S19" s="209"/>
      <c r="T19" s="119" t="s">
        <v>22</v>
      </c>
      <c r="U19" s="119" t="s">
        <v>2</v>
      </c>
      <c r="V19" s="209"/>
    </row>
    <row r="20" spans="1:24" s="44" customFormat="1" x14ac:dyDescent="0.25">
      <c r="A20" s="39">
        <v>1</v>
      </c>
      <c r="B20" s="39">
        <v>2</v>
      </c>
      <c r="C20" s="39">
        <v>3</v>
      </c>
      <c r="D20" s="39">
        <v>4</v>
      </c>
      <c r="E20" s="39">
        <v>5</v>
      </c>
      <c r="F20" s="39" t="s">
        <v>757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  <c r="N20" s="39">
        <v>14</v>
      </c>
      <c r="O20" s="39">
        <v>15</v>
      </c>
      <c r="P20" s="39">
        <v>16</v>
      </c>
      <c r="Q20" s="39">
        <v>17</v>
      </c>
      <c r="R20" s="39">
        <v>18</v>
      </c>
      <c r="S20" s="39">
        <v>19</v>
      </c>
      <c r="T20" s="39">
        <v>20</v>
      </c>
      <c r="U20" s="39">
        <v>21</v>
      </c>
      <c r="V20" s="39">
        <v>22</v>
      </c>
    </row>
    <row r="21" spans="1:24" s="44" customFormat="1" ht="81" customHeight="1" x14ac:dyDescent="0.25">
      <c r="A21" s="54">
        <v>0</v>
      </c>
      <c r="B21" s="114" t="s">
        <v>12</v>
      </c>
      <c r="C21" s="54" t="s">
        <v>978</v>
      </c>
      <c r="D21" s="57">
        <v>182.55180380000002</v>
      </c>
      <c r="E21" s="57">
        <v>107.53445212999999</v>
      </c>
      <c r="F21" s="57">
        <v>75.06819972000001</v>
      </c>
      <c r="G21" s="57">
        <v>75.06819972000001</v>
      </c>
      <c r="H21" s="57">
        <v>38.531904730000001</v>
      </c>
      <c r="I21" s="57">
        <v>39.068232889999997</v>
      </c>
      <c r="J21" s="57">
        <v>0.69983333000000003</v>
      </c>
      <c r="K21" s="57">
        <v>0.99316666999999992</v>
      </c>
      <c r="L21" s="57">
        <v>16.167880889999999</v>
      </c>
      <c r="M21" s="57">
        <v>9.91133971</v>
      </c>
      <c r="N21" s="57">
        <v>18.444190510000002</v>
      </c>
      <c r="O21" s="57">
        <v>22.961706619999998</v>
      </c>
      <c r="P21" s="57">
        <v>3.22</v>
      </c>
      <c r="Q21" s="57">
        <v>5.2020198899999999</v>
      </c>
      <c r="R21" s="57">
        <v>35.999966830000005</v>
      </c>
      <c r="S21" s="57">
        <v>35.999966830000005</v>
      </c>
      <c r="T21" s="57">
        <v>0.53632815999999939</v>
      </c>
      <c r="U21" s="130">
        <v>1.391906690723288E-2</v>
      </c>
      <c r="V21" s="207" t="str">
        <f>V24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2" spans="1:24" s="44" customFormat="1" x14ac:dyDescent="0.25">
      <c r="A22" s="54" t="s">
        <v>979</v>
      </c>
      <c r="B22" s="114" t="s">
        <v>1022</v>
      </c>
      <c r="C22" s="54" t="s">
        <v>978</v>
      </c>
      <c r="D22" s="57" t="s">
        <v>932</v>
      </c>
      <c r="E22" s="57" t="s">
        <v>932</v>
      </c>
      <c r="F22" s="57" t="s">
        <v>932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57" t="s">
        <v>932</v>
      </c>
      <c r="L22" s="57" t="s">
        <v>932</v>
      </c>
      <c r="M22" s="57" t="s">
        <v>932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57" t="s">
        <v>932</v>
      </c>
      <c r="S22" s="57" t="s">
        <v>932</v>
      </c>
      <c r="T22" s="57" t="s">
        <v>932</v>
      </c>
      <c r="U22" s="58" t="s">
        <v>932</v>
      </c>
      <c r="V22" s="193" t="s">
        <v>932</v>
      </c>
    </row>
    <row r="23" spans="1:24" s="44" customFormat="1" ht="28.5" x14ac:dyDescent="0.25">
      <c r="A23" s="54" t="s">
        <v>980</v>
      </c>
      <c r="B23" s="114" t="s">
        <v>981</v>
      </c>
      <c r="C23" s="54" t="s">
        <v>978</v>
      </c>
      <c r="D23" s="57" t="s">
        <v>932</v>
      </c>
      <c r="E23" s="57" t="s">
        <v>932</v>
      </c>
      <c r="F23" s="57" t="s">
        <v>932</v>
      </c>
      <c r="G23" s="57" t="s">
        <v>932</v>
      </c>
      <c r="H23" s="57" t="s">
        <v>932</v>
      </c>
      <c r="I23" s="57" t="s">
        <v>932</v>
      </c>
      <c r="J23" s="57" t="s">
        <v>932</v>
      </c>
      <c r="K23" s="57" t="s">
        <v>932</v>
      </c>
      <c r="L23" s="57" t="s">
        <v>932</v>
      </c>
      <c r="M23" s="57" t="s">
        <v>932</v>
      </c>
      <c r="N23" s="57" t="s">
        <v>932</v>
      </c>
      <c r="O23" s="57" t="s">
        <v>932</v>
      </c>
      <c r="P23" s="57" t="s">
        <v>932</v>
      </c>
      <c r="Q23" s="57" t="s">
        <v>932</v>
      </c>
      <c r="R23" s="57" t="s">
        <v>932</v>
      </c>
      <c r="S23" s="57" t="s">
        <v>932</v>
      </c>
      <c r="T23" s="57" t="s">
        <v>932</v>
      </c>
      <c r="U23" s="58" t="s">
        <v>932</v>
      </c>
      <c r="V23" s="193" t="s">
        <v>932</v>
      </c>
    </row>
    <row r="24" spans="1:24" s="44" customFormat="1" ht="82.5" customHeight="1" x14ac:dyDescent="0.25">
      <c r="A24" s="54" t="s">
        <v>982</v>
      </c>
      <c r="B24" s="114" t="s">
        <v>983</v>
      </c>
      <c r="C24" s="54" t="s">
        <v>978</v>
      </c>
      <c r="D24" s="57">
        <v>14.83</v>
      </c>
      <c r="E24" s="57">
        <v>4.7306310299999996</v>
      </c>
      <c r="F24" s="57">
        <v>10.09936897</v>
      </c>
      <c r="G24" s="57">
        <v>10.09936897</v>
      </c>
      <c r="H24" s="57">
        <v>4.915</v>
      </c>
      <c r="I24" s="57">
        <v>5.4475333300000006</v>
      </c>
      <c r="J24" s="57">
        <v>0</v>
      </c>
      <c r="K24" s="57">
        <v>0.29333333</v>
      </c>
      <c r="L24" s="57">
        <v>1.6950000000000001</v>
      </c>
      <c r="M24" s="57">
        <v>1.9137999999999999</v>
      </c>
      <c r="N24" s="57">
        <v>0</v>
      </c>
      <c r="O24" s="57">
        <v>0</v>
      </c>
      <c r="P24" s="57">
        <v>3.22</v>
      </c>
      <c r="Q24" s="57">
        <v>3.2404000000000002</v>
      </c>
      <c r="R24" s="57">
        <v>4.6518356399999998</v>
      </c>
      <c r="S24" s="57">
        <v>4.6518356399999998</v>
      </c>
      <c r="T24" s="57">
        <v>0.53253333000000058</v>
      </c>
      <c r="U24" s="130">
        <v>0.10834859206510683</v>
      </c>
      <c r="V24" s="207" t="str">
        <f>V48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  <c r="X24" s="192"/>
    </row>
    <row r="25" spans="1:24" s="44" customFormat="1" ht="30.75" customHeight="1" x14ac:dyDescent="0.25">
      <c r="A25" s="54" t="s">
        <v>984</v>
      </c>
      <c r="B25" s="114" t="s">
        <v>1023</v>
      </c>
      <c r="C25" s="54" t="s">
        <v>978</v>
      </c>
      <c r="D25" s="57" t="s">
        <v>932</v>
      </c>
      <c r="E25" s="57" t="s">
        <v>932</v>
      </c>
      <c r="F25" s="57" t="s">
        <v>932</v>
      </c>
      <c r="G25" s="57" t="s">
        <v>932</v>
      </c>
      <c r="H25" s="57" t="s">
        <v>932</v>
      </c>
      <c r="I25" s="57" t="s">
        <v>932</v>
      </c>
      <c r="J25" s="57" t="s">
        <v>932</v>
      </c>
      <c r="K25" s="57" t="s">
        <v>932</v>
      </c>
      <c r="L25" s="57" t="s">
        <v>932</v>
      </c>
      <c r="M25" s="57" t="s">
        <v>932</v>
      </c>
      <c r="N25" s="57" t="s">
        <v>932</v>
      </c>
      <c r="O25" s="57" t="s">
        <v>932</v>
      </c>
      <c r="P25" s="57" t="s">
        <v>932</v>
      </c>
      <c r="Q25" s="57" t="s">
        <v>932</v>
      </c>
      <c r="R25" s="57" t="s">
        <v>932</v>
      </c>
      <c r="S25" s="57" t="s">
        <v>932</v>
      </c>
      <c r="T25" s="57" t="s">
        <v>932</v>
      </c>
      <c r="U25" s="58" t="s">
        <v>932</v>
      </c>
      <c r="V25" s="110" t="s">
        <v>932</v>
      </c>
    </row>
    <row r="26" spans="1:24" s="44" customFormat="1" ht="16.5" customHeight="1" x14ac:dyDescent="0.25">
      <c r="A26" s="54" t="s">
        <v>985</v>
      </c>
      <c r="B26" s="114" t="s">
        <v>1024</v>
      </c>
      <c r="C26" s="54" t="s">
        <v>978</v>
      </c>
      <c r="D26" s="57">
        <v>167.7218038</v>
      </c>
      <c r="E26" s="57">
        <v>102.80382109999999</v>
      </c>
      <c r="F26" s="57">
        <v>64.968830750000009</v>
      </c>
      <c r="G26" s="57">
        <v>64.968830750000009</v>
      </c>
      <c r="H26" s="57">
        <v>33.616904730000002</v>
      </c>
      <c r="I26" s="57">
        <v>33.620699559999998</v>
      </c>
      <c r="J26" s="57">
        <v>0.69983333000000003</v>
      </c>
      <c r="K26" s="57">
        <v>0.69983333999999997</v>
      </c>
      <c r="L26" s="57">
        <v>14.472880890000001</v>
      </c>
      <c r="M26" s="57">
        <v>7.9975397099999999</v>
      </c>
      <c r="N26" s="57">
        <v>18.444190510000002</v>
      </c>
      <c r="O26" s="57">
        <v>22.961706619999998</v>
      </c>
      <c r="P26" s="57">
        <v>0</v>
      </c>
      <c r="Q26" s="57">
        <v>1.9616198899999999</v>
      </c>
      <c r="R26" s="57">
        <v>31.348131190000007</v>
      </c>
      <c r="S26" s="57">
        <v>31.348131190000007</v>
      </c>
      <c r="T26" s="57">
        <v>3.7948299999988055E-3</v>
      </c>
      <c r="U26" s="130">
        <v>1.1288457490299386E-4</v>
      </c>
      <c r="V26" s="110" t="s">
        <v>932</v>
      </c>
    </row>
    <row r="27" spans="1:24" s="44" customFormat="1" x14ac:dyDescent="0.25">
      <c r="A27" s="112" t="s">
        <v>986</v>
      </c>
      <c r="B27" s="115" t="s">
        <v>948</v>
      </c>
      <c r="C27" s="112" t="s">
        <v>978</v>
      </c>
      <c r="D27" s="56" t="s">
        <v>932</v>
      </c>
      <c r="E27" s="56" t="s">
        <v>932</v>
      </c>
      <c r="F27" s="56" t="s">
        <v>932</v>
      </c>
      <c r="G27" s="56" t="s">
        <v>932</v>
      </c>
      <c r="H27" s="56" t="s">
        <v>932</v>
      </c>
      <c r="I27" s="56" t="s">
        <v>932</v>
      </c>
      <c r="J27" s="56" t="s">
        <v>932</v>
      </c>
      <c r="K27" s="56" t="s">
        <v>932</v>
      </c>
      <c r="L27" s="56" t="s">
        <v>932</v>
      </c>
      <c r="M27" s="56" t="s">
        <v>932</v>
      </c>
      <c r="N27" s="56" t="s">
        <v>932</v>
      </c>
      <c r="O27" s="56" t="s">
        <v>932</v>
      </c>
      <c r="P27" s="56" t="s">
        <v>932</v>
      </c>
      <c r="Q27" s="56" t="s">
        <v>932</v>
      </c>
      <c r="R27" s="56" t="s">
        <v>932</v>
      </c>
      <c r="S27" s="56" t="s">
        <v>932</v>
      </c>
      <c r="T27" s="56" t="s">
        <v>932</v>
      </c>
      <c r="U27" s="56" t="s">
        <v>932</v>
      </c>
      <c r="V27" s="56" t="s">
        <v>932</v>
      </c>
    </row>
    <row r="28" spans="1:24" s="44" customFormat="1" x14ac:dyDescent="0.25">
      <c r="A28" s="112" t="s">
        <v>167</v>
      </c>
      <c r="B28" s="115" t="s">
        <v>987</v>
      </c>
      <c r="C28" s="112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  <c r="U28" s="56" t="s">
        <v>932</v>
      </c>
      <c r="V28" s="56" t="s">
        <v>932</v>
      </c>
    </row>
    <row r="29" spans="1:24" s="44" customFormat="1" ht="21" customHeight="1" x14ac:dyDescent="0.25">
      <c r="A29" s="112" t="s">
        <v>168</v>
      </c>
      <c r="B29" s="115" t="s">
        <v>988</v>
      </c>
      <c r="C29" s="112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  <c r="U29" s="56" t="s">
        <v>932</v>
      </c>
      <c r="V29" s="56" t="s">
        <v>932</v>
      </c>
    </row>
    <row r="30" spans="1:24" s="44" customFormat="1" ht="33" customHeight="1" x14ac:dyDescent="0.25">
      <c r="A30" s="112" t="s">
        <v>989</v>
      </c>
      <c r="B30" s="115" t="s">
        <v>990</v>
      </c>
      <c r="C30" s="112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  <c r="U30" s="56" t="s">
        <v>932</v>
      </c>
      <c r="V30" s="56" t="s">
        <v>932</v>
      </c>
    </row>
    <row r="31" spans="1:24" s="44" customFormat="1" ht="30" x14ac:dyDescent="0.25">
      <c r="A31" s="112" t="s">
        <v>991</v>
      </c>
      <c r="B31" s="115" t="s">
        <v>992</v>
      </c>
      <c r="C31" s="112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  <c r="U31" s="56" t="s">
        <v>932</v>
      </c>
      <c r="V31" s="56" t="s">
        <v>932</v>
      </c>
    </row>
    <row r="32" spans="1:24" s="44" customFormat="1" ht="32.25" customHeight="1" x14ac:dyDescent="0.25">
      <c r="A32" s="112" t="s">
        <v>169</v>
      </c>
      <c r="B32" s="115" t="s">
        <v>993</v>
      </c>
      <c r="C32" s="112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  <c r="U32" s="56" t="s">
        <v>932</v>
      </c>
      <c r="V32" s="56" t="s">
        <v>932</v>
      </c>
    </row>
    <row r="33" spans="1:22" s="44" customFormat="1" ht="30" x14ac:dyDescent="0.25">
      <c r="A33" s="112" t="s">
        <v>170</v>
      </c>
      <c r="B33" s="115" t="s">
        <v>994</v>
      </c>
      <c r="C33" s="112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  <c r="U33" s="56" t="s">
        <v>932</v>
      </c>
      <c r="V33" s="56" t="s">
        <v>932</v>
      </c>
    </row>
    <row r="34" spans="1:22" s="44" customFormat="1" ht="30" x14ac:dyDescent="0.25">
      <c r="A34" s="112" t="s">
        <v>171</v>
      </c>
      <c r="B34" s="115" t="s">
        <v>995</v>
      </c>
      <c r="C34" s="112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  <c r="U34" s="56" t="s">
        <v>932</v>
      </c>
      <c r="V34" s="56" t="s">
        <v>932</v>
      </c>
    </row>
    <row r="35" spans="1:22" s="44" customFormat="1" ht="30" x14ac:dyDescent="0.25">
      <c r="A35" s="112" t="s">
        <v>698</v>
      </c>
      <c r="B35" s="115" t="s">
        <v>996</v>
      </c>
      <c r="C35" s="112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  <c r="U35" s="56" t="s">
        <v>932</v>
      </c>
      <c r="V35" s="56" t="s">
        <v>932</v>
      </c>
    </row>
    <row r="36" spans="1:22" s="44" customFormat="1" ht="52.5" customHeight="1" x14ac:dyDescent="0.25">
      <c r="A36" s="112" t="s">
        <v>997</v>
      </c>
      <c r="B36" s="115" t="s">
        <v>998</v>
      </c>
      <c r="C36" s="112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  <c r="U36" s="56" t="s">
        <v>932</v>
      </c>
      <c r="V36" s="56" t="s">
        <v>932</v>
      </c>
    </row>
    <row r="37" spans="1:22" s="44" customFormat="1" ht="36.75" customHeight="1" x14ac:dyDescent="0.25">
      <c r="A37" s="112" t="s">
        <v>999</v>
      </c>
      <c r="B37" s="115" t="s">
        <v>1000</v>
      </c>
      <c r="C37" s="112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  <c r="U37" s="56" t="s">
        <v>932</v>
      </c>
      <c r="V37" s="56" t="s">
        <v>932</v>
      </c>
    </row>
    <row r="38" spans="1:22" s="44" customFormat="1" ht="34.5" customHeight="1" x14ac:dyDescent="0.25">
      <c r="A38" s="112" t="s">
        <v>699</v>
      </c>
      <c r="B38" s="115" t="s">
        <v>1001</v>
      </c>
      <c r="C38" s="112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  <c r="U38" s="56" t="s">
        <v>932</v>
      </c>
      <c r="V38" s="56" t="s">
        <v>932</v>
      </c>
    </row>
    <row r="39" spans="1:22" s="44" customFormat="1" ht="30.75" customHeight="1" x14ac:dyDescent="0.25">
      <c r="A39" s="112" t="s">
        <v>700</v>
      </c>
      <c r="B39" s="115" t="s">
        <v>1002</v>
      </c>
      <c r="C39" s="112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  <c r="U39" s="56" t="s">
        <v>932</v>
      </c>
      <c r="V39" s="56" t="s">
        <v>932</v>
      </c>
    </row>
    <row r="40" spans="1:22" s="44" customFormat="1" ht="17.25" customHeight="1" x14ac:dyDescent="0.25">
      <c r="A40" s="112" t="s">
        <v>1003</v>
      </c>
      <c r="B40" s="115" t="s">
        <v>1004</v>
      </c>
      <c r="C40" s="112" t="s">
        <v>978</v>
      </c>
      <c r="D40" s="56" t="s">
        <v>932</v>
      </c>
      <c r="E40" s="56" t="s">
        <v>932</v>
      </c>
      <c r="F40" s="56" t="s">
        <v>932</v>
      </c>
      <c r="G40" s="56" t="s">
        <v>932</v>
      </c>
      <c r="H40" s="56" t="s">
        <v>932</v>
      </c>
      <c r="I40" s="56" t="s">
        <v>932</v>
      </c>
      <c r="J40" s="56" t="s">
        <v>932</v>
      </c>
      <c r="K40" s="56" t="s">
        <v>932</v>
      </c>
      <c r="L40" s="56" t="s">
        <v>932</v>
      </c>
      <c r="M40" s="56" t="s">
        <v>932</v>
      </c>
      <c r="N40" s="56" t="s">
        <v>932</v>
      </c>
      <c r="O40" s="56" t="s">
        <v>932</v>
      </c>
      <c r="P40" s="56" t="s">
        <v>932</v>
      </c>
      <c r="Q40" s="56" t="s">
        <v>932</v>
      </c>
      <c r="R40" s="56" t="s">
        <v>932</v>
      </c>
      <c r="S40" s="56" t="s">
        <v>932</v>
      </c>
      <c r="T40" s="56" t="s">
        <v>932</v>
      </c>
      <c r="U40" s="56" t="s">
        <v>932</v>
      </c>
      <c r="V40" s="56" t="s">
        <v>932</v>
      </c>
    </row>
    <row r="41" spans="1:22" s="44" customFormat="1" ht="17.25" customHeight="1" x14ac:dyDescent="0.25">
      <c r="A41" s="112" t="s">
        <v>172</v>
      </c>
      <c r="B41" s="115" t="s">
        <v>1005</v>
      </c>
      <c r="C41" s="112" t="s">
        <v>978</v>
      </c>
      <c r="D41" s="56">
        <v>14.83</v>
      </c>
      <c r="E41" s="56">
        <v>4.7306310299999996</v>
      </c>
      <c r="F41" s="56">
        <v>10.09936897</v>
      </c>
      <c r="G41" s="56">
        <v>10.09936897</v>
      </c>
      <c r="H41" s="56">
        <v>4.915</v>
      </c>
      <c r="I41" s="56">
        <v>5.4475333300000006</v>
      </c>
      <c r="J41" s="56">
        <v>0</v>
      </c>
      <c r="K41" s="56">
        <v>0.29333333</v>
      </c>
      <c r="L41" s="56">
        <v>1.6950000000000001</v>
      </c>
      <c r="M41" s="56">
        <v>1.9137999999999999</v>
      </c>
      <c r="N41" s="56">
        <v>0</v>
      </c>
      <c r="O41" s="56">
        <v>0</v>
      </c>
      <c r="P41" s="56">
        <v>3.22</v>
      </c>
      <c r="Q41" s="56">
        <v>3.2404000000000002</v>
      </c>
      <c r="R41" s="56">
        <v>4.6518356399999998</v>
      </c>
      <c r="S41" s="56">
        <v>4.6518356399999998</v>
      </c>
      <c r="T41" s="56">
        <v>0.53253333000000058</v>
      </c>
      <c r="U41" s="131">
        <v>0.10834859206510683</v>
      </c>
      <c r="V41" s="108" t="s">
        <v>932</v>
      </c>
    </row>
    <row r="42" spans="1:22" s="44" customFormat="1" ht="30" x14ac:dyDescent="0.25">
      <c r="A42" s="112" t="s">
        <v>1006</v>
      </c>
      <c r="B42" s="115" t="s">
        <v>1007</v>
      </c>
      <c r="C42" s="112" t="s">
        <v>978</v>
      </c>
      <c r="D42" s="56" t="s">
        <v>932</v>
      </c>
      <c r="E42" s="56" t="s">
        <v>932</v>
      </c>
      <c r="F42" s="56" t="s">
        <v>932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 t="s">
        <v>932</v>
      </c>
      <c r="L42" s="56" t="s">
        <v>932</v>
      </c>
      <c r="M42" s="56" t="s">
        <v>932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56" t="s">
        <v>932</v>
      </c>
      <c r="S42" s="56" t="s">
        <v>932</v>
      </c>
      <c r="T42" s="56" t="s">
        <v>932</v>
      </c>
      <c r="U42" s="56" t="s">
        <v>932</v>
      </c>
      <c r="V42" s="56" t="s">
        <v>932</v>
      </c>
    </row>
    <row r="43" spans="1:22" s="44" customFormat="1" ht="32.25" customHeight="1" x14ac:dyDescent="0.25">
      <c r="A43" s="112" t="s">
        <v>1008</v>
      </c>
      <c r="B43" s="115" t="s">
        <v>1009</v>
      </c>
      <c r="C43" s="112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  <c r="U43" s="56" t="s">
        <v>932</v>
      </c>
      <c r="V43" s="56" t="s">
        <v>932</v>
      </c>
    </row>
    <row r="44" spans="1:22" s="44" customFormat="1" ht="31.5" customHeight="1" x14ac:dyDescent="0.25">
      <c r="A44" s="112" t="s">
        <v>1010</v>
      </c>
      <c r="B44" s="115" t="s">
        <v>1011</v>
      </c>
      <c r="C44" s="112" t="s">
        <v>978</v>
      </c>
      <c r="D44" s="56" t="s">
        <v>932</v>
      </c>
      <c r="E44" s="56" t="s">
        <v>932</v>
      </c>
      <c r="F44" s="56" t="s">
        <v>932</v>
      </c>
      <c r="G44" s="56" t="s">
        <v>932</v>
      </c>
      <c r="H44" s="56" t="s">
        <v>932</v>
      </c>
      <c r="I44" s="56" t="s">
        <v>932</v>
      </c>
      <c r="J44" s="56" t="s">
        <v>932</v>
      </c>
      <c r="K44" s="56" t="s">
        <v>932</v>
      </c>
      <c r="L44" s="56" t="s">
        <v>932</v>
      </c>
      <c r="M44" s="56" t="s">
        <v>932</v>
      </c>
      <c r="N44" s="56" t="s">
        <v>932</v>
      </c>
      <c r="O44" s="56" t="s">
        <v>932</v>
      </c>
      <c r="P44" s="56" t="s">
        <v>932</v>
      </c>
      <c r="Q44" s="56" t="s">
        <v>932</v>
      </c>
      <c r="R44" s="56" t="s">
        <v>932</v>
      </c>
      <c r="S44" s="56" t="s">
        <v>932</v>
      </c>
      <c r="T44" s="56" t="s">
        <v>932</v>
      </c>
      <c r="U44" s="56" t="s">
        <v>932</v>
      </c>
      <c r="V44" s="56" t="s">
        <v>932</v>
      </c>
    </row>
    <row r="45" spans="1:22" s="44" customFormat="1" ht="30" x14ac:dyDescent="0.25">
      <c r="A45" s="112" t="s">
        <v>1012</v>
      </c>
      <c r="B45" s="115" t="s">
        <v>1013</v>
      </c>
      <c r="C45" s="112" t="s">
        <v>978</v>
      </c>
      <c r="D45" s="56">
        <v>14.83</v>
      </c>
      <c r="E45" s="56">
        <v>4.7306310299999996</v>
      </c>
      <c r="F45" s="56">
        <v>10.09936897</v>
      </c>
      <c r="G45" s="56">
        <v>10.09936897</v>
      </c>
      <c r="H45" s="56">
        <v>4.915</v>
      </c>
      <c r="I45" s="56">
        <v>5.4475333300000006</v>
      </c>
      <c r="J45" s="56">
        <v>0</v>
      </c>
      <c r="K45" s="56">
        <v>0.29333333</v>
      </c>
      <c r="L45" s="56">
        <v>1.6950000000000001</v>
      </c>
      <c r="M45" s="56">
        <v>1.9137999999999999</v>
      </c>
      <c r="N45" s="56">
        <v>0</v>
      </c>
      <c r="O45" s="56">
        <v>0</v>
      </c>
      <c r="P45" s="56">
        <v>3.22</v>
      </c>
      <c r="Q45" s="56">
        <v>3.2404000000000002</v>
      </c>
      <c r="R45" s="56">
        <v>4.6518356399999998</v>
      </c>
      <c r="S45" s="56">
        <v>4.6518356399999998</v>
      </c>
      <c r="T45" s="56">
        <v>0.53253333000000058</v>
      </c>
      <c r="U45" s="131">
        <v>0.10834859206510683</v>
      </c>
      <c r="V45" s="108" t="s">
        <v>932</v>
      </c>
    </row>
    <row r="46" spans="1:22" s="44" customFormat="1" ht="31.5" customHeight="1" x14ac:dyDescent="0.25">
      <c r="A46" s="112" t="s">
        <v>1014</v>
      </c>
      <c r="B46" s="115" t="s">
        <v>1015</v>
      </c>
      <c r="C46" s="112" t="s">
        <v>978</v>
      </c>
      <c r="D46" s="56">
        <v>14.83</v>
      </c>
      <c r="E46" s="56">
        <v>4.7306310299999996</v>
      </c>
      <c r="F46" s="56">
        <v>10.09936897</v>
      </c>
      <c r="G46" s="56">
        <v>10.09936897</v>
      </c>
      <c r="H46" s="56">
        <v>4.915</v>
      </c>
      <c r="I46" s="56">
        <v>5.4475333300000006</v>
      </c>
      <c r="J46" s="56">
        <v>0</v>
      </c>
      <c r="K46" s="56">
        <v>0.29333333</v>
      </c>
      <c r="L46" s="56">
        <v>1.6950000000000001</v>
      </c>
      <c r="M46" s="56">
        <v>1.9137999999999999</v>
      </c>
      <c r="N46" s="56">
        <v>0</v>
      </c>
      <c r="O46" s="56">
        <v>0</v>
      </c>
      <c r="P46" s="56">
        <v>3.22</v>
      </c>
      <c r="Q46" s="56">
        <v>3.2404000000000002</v>
      </c>
      <c r="R46" s="56">
        <v>4.6518356399999998</v>
      </c>
      <c r="S46" s="56">
        <v>4.6518356399999998</v>
      </c>
      <c r="T46" s="56">
        <v>0.53253333000000058</v>
      </c>
      <c r="U46" s="131">
        <v>0.10834859206510683</v>
      </c>
      <c r="V46" s="108" t="s">
        <v>932</v>
      </c>
    </row>
    <row r="47" spans="1:22" s="63" customFormat="1" ht="28.5" customHeight="1" x14ac:dyDescent="0.2">
      <c r="A47" s="54" t="s">
        <v>917</v>
      </c>
      <c r="B47" s="114" t="s">
        <v>919</v>
      </c>
      <c r="C47" s="54" t="s">
        <v>929</v>
      </c>
      <c r="D47" s="57">
        <v>14.83</v>
      </c>
      <c r="E47" s="57">
        <v>4.7306310299999996</v>
      </c>
      <c r="F47" s="57">
        <v>10.09936897</v>
      </c>
      <c r="G47" s="57">
        <v>10.09936897</v>
      </c>
      <c r="H47" s="57">
        <v>4.915</v>
      </c>
      <c r="I47" s="57">
        <v>5.4475333300000006</v>
      </c>
      <c r="J47" s="57">
        <v>0</v>
      </c>
      <c r="K47" s="57">
        <v>0.29333333</v>
      </c>
      <c r="L47" s="57">
        <v>1.6950000000000001</v>
      </c>
      <c r="M47" s="57">
        <v>1.9137999999999999</v>
      </c>
      <c r="N47" s="57">
        <v>0</v>
      </c>
      <c r="O47" s="57">
        <v>0</v>
      </c>
      <c r="P47" s="57">
        <v>3.22</v>
      </c>
      <c r="Q47" s="57">
        <v>3.2404000000000002</v>
      </c>
      <c r="R47" s="57">
        <v>4.6518356399999998</v>
      </c>
      <c r="S47" s="57">
        <v>4.6518356399999998</v>
      </c>
      <c r="T47" s="57">
        <v>0.53253333000000058</v>
      </c>
      <c r="U47" s="130">
        <v>0.10834859206510683</v>
      </c>
      <c r="V47" s="110" t="s">
        <v>932</v>
      </c>
    </row>
    <row r="48" spans="1:22" s="44" customFormat="1" ht="76.5" customHeight="1" x14ac:dyDescent="0.25">
      <c r="A48" s="55" t="s">
        <v>918</v>
      </c>
      <c r="B48" s="116" t="s">
        <v>920</v>
      </c>
      <c r="C48" s="55" t="s">
        <v>929</v>
      </c>
      <c r="D48" s="56">
        <v>9.83</v>
      </c>
      <c r="E48" s="56">
        <v>4.7306310299999996</v>
      </c>
      <c r="F48" s="56">
        <v>5.0993689700000004</v>
      </c>
      <c r="G48" s="56">
        <v>5.0993689700000004</v>
      </c>
      <c r="H48" s="56">
        <v>4.915</v>
      </c>
      <c r="I48" s="56">
        <v>5.4475333300000006</v>
      </c>
      <c r="J48" s="56">
        <v>0</v>
      </c>
      <c r="K48" s="56">
        <v>0.29333333</v>
      </c>
      <c r="L48" s="56">
        <v>1.6950000000000001</v>
      </c>
      <c r="M48" s="56">
        <v>1.9137999999999999</v>
      </c>
      <c r="N48" s="56">
        <v>0</v>
      </c>
      <c r="O48" s="56">
        <v>0</v>
      </c>
      <c r="P48" s="56">
        <v>3.22</v>
      </c>
      <c r="Q48" s="56">
        <v>3.2404000000000002</v>
      </c>
      <c r="R48" s="56">
        <v>-0.34816436000000017</v>
      </c>
      <c r="S48" s="56">
        <v>-0.34816436000000017</v>
      </c>
      <c r="T48" s="56">
        <v>0.53253333000000058</v>
      </c>
      <c r="U48" s="131">
        <v>0.10834859206510683</v>
      </c>
      <c r="V48" s="207" t="s">
        <v>1039</v>
      </c>
    </row>
    <row r="49" spans="1:22" s="44" customFormat="1" ht="18" customHeight="1" x14ac:dyDescent="0.25">
      <c r="A49" s="55" t="s">
        <v>1016</v>
      </c>
      <c r="B49" s="116" t="s">
        <v>1017</v>
      </c>
      <c r="C49" s="55" t="s">
        <v>929</v>
      </c>
      <c r="D49" s="56">
        <v>5</v>
      </c>
      <c r="E49" s="56">
        <v>0</v>
      </c>
      <c r="F49" s="56">
        <v>5</v>
      </c>
      <c r="G49" s="56">
        <v>5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5</v>
      </c>
      <c r="S49" s="56">
        <v>5</v>
      </c>
      <c r="T49" s="56">
        <v>0</v>
      </c>
      <c r="U49" s="131">
        <v>0</v>
      </c>
      <c r="V49" s="108" t="s">
        <v>932</v>
      </c>
    </row>
    <row r="50" spans="1:22" s="44" customFormat="1" ht="30" customHeight="1" x14ac:dyDescent="0.25">
      <c r="A50" s="112" t="s">
        <v>1018</v>
      </c>
      <c r="B50" s="115" t="s">
        <v>1019</v>
      </c>
      <c r="C50" s="112" t="s">
        <v>978</v>
      </c>
      <c r="D50" s="56" t="s">
        <v>932</v>
      </c>
      <c r="E50" s="56" t="s">
        <v>932</v>
      </c>
      <c r="F50" s="56" t="s">
        <v>932</v>
      </c>
      <c r="G50" s="56" t="s">
        <v>932</v>
      </c>
      <c r="H50" s="56" t="s">
        <v>932</v>
      </c>
      <c r="I50" s="56" t="s">
        <v>932</v>
      </c>
      <c r="J50" s="56" t="s">
        <v>932</v>
      </c>
      <c r="K50" s="56" t="s">
        <v>932</v>
      </c>
      <c r="L50" s="56" t="s">
        <v>932</v>
      </c>
      <c r="M50" s="56" t="s">
        <v>932</v>
      </c>
      <c r="N50" s="56" t="s">
        <v>932</v>
      </c>
      <c r="O50" s="56" t="s">
        <v>932</v>
      </c>
      <c r="P50" s="56" t="s">
        <v>932</v>
      </c>
      <c r="Q50" s="56" t="s">
        <v>932</v>
      </c>
      <c r="R50" s="56" t="s">
        <v>932</v>
      </c>
      <c r="S50" s="56" t="s">
        <v>932</v>
      </c>
      <c r="T50" s="56" t="s">
        <v>932</v>
      </c>
      <c r="U50" s="56" t="s">
        <v>932</v>
      </c>
      <c r="V50" s="56" t="s">
        <v>932</v>
      </c>
    </row>
    <row r="51" spans="1:22" s="44" customFormat="1" ht="29.25" customHeight="1" x14ac:dyDescent="0.25">
      <c r="A51" s="112" t="s">
        <v>173</v>
      </c>
      <c r="B51" s="115" t="s">
        <v>1020</v>
      </c>
      <c r="C51" s="112" t="s">
        <v>978</v>
      </c>
      <c r="D51" s="56" t="s">
        <v>932</v>
      </c>
      <c r="E51" s="56" t="s">
        <v>932</v>
      </c>
      <c r="F51" s="56" t="s">
        <v>932</v>
      </c>
      <c r="G51" s="56" t="s">
        <v>932</v>
      </c>
      <c r="H51" s="56" t="s">
        <v>932</v>
      </c>
      <c r="I51" s="56" t="s">
        <v>932</v>
      </c>
      <c r="J51" s="56" t="s">
        <v>932</v>
      </c>
      <c r="K51" s="56" t="s">
        <v>932</v>
      </c>
      <c r="L51" s="56" t="s">
        <v>932</v>
      </c>
      <c r="M51" s="56" t="s">
        <v>932</v>
      </c>
      <c r="N51" s="56" t="s">
        <v>932</v>
      </c>
      <c r="O51" s="56" t="s">
        <v>932</v>
      </c>
      <c r="P51" s="56" t="s">
        <v>932</v>
      </c>
      <c r="Q51" s="56" t="s">
        <v>932</v>
      </c>
      <c r="R51" s="56" t="s">
        <v>932</v>
      </c>
      <c r="S51" s="56" t="s">
        <v>932</v>
      </c>
      <c r="T51" s="56" t="s">
        <v>932</v>
      </c>
      <c r="U51" s="56" t="s">
        <v>932</v>
      </c>
      <c r="V51" s="56" t="s">
        <v>932</v>
      </c>
    </row>
    <row r="52" spans="1:22" s="63" customFormat="1" ht="20.25" customHeight="1" x14ac:dyDescent="0.2">
      <c r="A52" s="54" t="s">
        <v>174</v>
      </c>
      <c r="B52" s="114" t="s">
        <v>1021</v>
      </c>
      <c r="C52" s="54" t="s">
        <v>978</v>
      </c>
      <c r="D52" s="57">
        <v>167.7218038</v>
      </c>
      <c r="E52" s="57">
        <v>102.80382109999999</v>
      </c>
      <c r="F52" s="57">
        <v>64.968830750000009</v>
      </c>
      <c r="G52" s="57">
        <v>64.968830750000009</v>
      </c>
      <c r="H52" s="57">
        <v>33.616904730000002</v>
      </c>
      <c r="I52" s="57">
        <v>33.620699559999998</v>
      </c>
      <c r="J52" s="57">
        <v>0.69983333000000003</v>
      </c>
      <c r="K52" s="57">
        <v>0.69983333999999997</v>
      </c>
      <c r="L52" s="57">
        <v>14.472880890000001</v>
      </c>
      <c r="M52" s="57">
        <v>7.9975397099999999</v>
      </c>
      <c r="N52" s="57">
        <v>18.444190510000002</v>
      </c>
      <c r="O52" s="57">
        <v>22.961706619999998</v>
      </c>
      <c r="P52" s="57">
        <v>0</v>
      </c>
      <c r="Q52" s="57">
        <v>1.9616198899999999</v>
      </c>
      <c r="R52" s="57">
        <v>31.348131190000007</v>
      </c>
      <c r="S52" s="57">
        <v>31.348131190000007</v>
      </c>
      <c r="T52" s="57">
        <v>3.7948299999988055E-3</v>
      </c>
      <c r="U52" s="130">
        <v>1.1288457490299386E-4</v>
      </c>
      <c r="V52" s="110" t="s">
        <v>932</v>
      </c>
    </row>
    <row r="53" spans="1:22" s="44" customFormat="1" x14ac:dyDescent="0.25">
      <c r="A53" s="112" t="s">
        <v>921</v>
      </c>
      <c r="B53" s="115" t="s">
        <v>922</v>
      </c>
      <c r="C53" s="112" t="s">
        <v>930</v>
      </c>
      <c r="D53" s="56">
        <v>5.0227429199999998</v>
      </c>
      <c r="E53" s="56">
        <v>1.81338982</v>
      </c>
      <c r="F53" s="56">
        <v>3.2602005599999999</v>
      </c>
      <c r="G53" s="56">
        <v>3.2602005599999999</v>
      </c>
      <c r="H53" s="56">
        <v>1.92816666</v>
      </c>
      <c r="I53" s="56">
        <v>1.9281666799999999</v>
      </c>
      <c r="J53" s="56">
        <v>0.69983333000000003</v>
      </c>
      <c r="K53" s="56">
        <v>0.69983333999999997</v>
      </c>
      <c r="L53" s="56">
        <v>0</v>
      </c>
      <c r="M53" s="56">
        <v>0</v>
      </c>
      <c r="N53" s="56">
        <v>1.2283333299999999</v>
      </c>
      <c r="O53" s="56">
        <v>1.2283333400000001</v>
      </c>
      <c r="P53" s="56">
        <v>0</v>
      </c>
      <c r="Q53" s="56">
        <v>0</v>
      </c>
      <c r="R53" s="56">
        <v>1.33203388</v>
      </c>
      <c r="S53" s="56">
        <v>1.33203388</v>
      </c>
      <c r="T53" s="56">
        <v>2.0000000100495186E-8</v>
      </c>
      <c r="U53" s="131">
        <v>1.0372547265546928E-8</v>
      </c>
      <c r="V53" s="108" t="s">
        <v>932</v>
      </c>
    </row>
    <row r="54" spans="1:22" s="44" customFormat="1" x14ac:dyDescent="0.25">
      <c r="A54" s="55" t="s">
        <v>923</v>
      </c>
      <c r="B54" s="116" t="s">
        <v>924</v>
      </c>
      <c r="C54" s="55" t="s">
        <v>930</v>
      </c>
      <c r="D54" s="56">
        <v>2.0994943500000001</v>
      </c>
      <c r="E54" s="56">
        <v>0.69474575999999999</v>
      </c>
      <c r="F54" s="56">
        <v>1.4386469000000002</v>
      </c>
      <c r="G54" s="56">
        <v>1.4386469000000002</v>
      </c>
      <c r="H54" s="56">
        <v>0.69983333000000003</v>
      </c>
      <c r="I54" s="56">
        <v>0.69983333999999997</v>
      </c>
      <c r="J54" s="56">
        <v>0.69983333000000003</v>
      </c>
      <c r="K54" s="56">
        <v>0.69983333999999997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0.7388135600000002</v>
      </c>
      <c r="S54" s="56">
        <v>0.7388135600000002</v>
      </c>
      <c r="T54" s="121">
        <v>9.9999999392252903E-9</v>
      </c>
      <c r="U54" s="135">
        <v>1.4289116334609275E-8</v>
      </c>
      <c r="V54" s="108" t="s">
        <v>932</v>
      </c>
    </row>
    <row r="55" spans="1:22" s="44" customFormat="1" x14ac:dyDescent="0.25">
      <c r="A55" s="55" t="s">
        <v>925</v>
      </c>
      <c r="B55" s="116" t="s">
        <v>926</v>
      </c>
      <c r="C55" s="55" t="s">
        <v>930</v>
      </c>
      <c r="D55" s="56">
        <v>2.9232485699999997</v>
      </c>
      <c r="E55" s="56">
        <v>1.1186440600000001</v>
      </c>
      <c r="F55" s="56">
        <v>1.8215536599999997</v>
      </c>
      <c r="G55" s="56">
        <v>1.8215536599999997</v>
      </c>
      <c r="H55" s="56">
        <v>1.2283333299999999</v>
      </c>
      <c r="I55" s="56">
        <v>1.2283333400000001</v>
      </c>
      <c r="J55" s="56">
        <v>0</v>
      </c>
      <c r="K55" s="56">
        <v>0</v>
      </c>
      <c r="L55" s="56">
        <v>0</v>
      </c>
      <c r="M55" s="56">
        <v>0</v>
      </c>
      <c r="N55" s="56">
        <v>1.2283333299999999</v>
      </c>
      <c r="O55" s="56">
        <v>1.2283333400000001</v>
      </c>
      <c r="P55" s="56">
        <v>0</v>
      </c>
      <c r="Q55" s="56">
        <v>0</v>
      </c>
      <c r="R55" s="56">
        <v>0.59322031999999969</v>
      </c>
      <c r="S55" s="56">
        <v>0.59322031999999969</v>
      </c>
      <c r="T55" s="121">
        <v>1.0000000161269895E-8</v>
      </c>
      <c r="U55" s="135">
        <v>8.1411126728880845E-9</v>
      </c>
      <c r="V55" s="108" t="s">
        <v>932</v>
      </c>
    </row>
    <row r="56" spans="1:22" s="44" customFormat="1" ht="18" customHeight="1" x14ac:dyDescent="0.25">
      <c r="A56" s="112" t="s">
        <v>927</v>
      </c>
      <c r="B56" s="115" t="s">
        <v>928</v>
      </c>
      <c r="C56" s="112" t="s">
        <v>931</v>
      </c>
      <c r="D56" s="56">
        <v>159.62409231999999</v>
      </c>
      <c r="E56" s="56">
        <v>100.99043128</v>
      </c>
      <c r="F56" s="56">
        <v>58.633661630000006</v>
      </c>
      <c r="G56" s="56">
        <v>58.633661630000006</v>
      </c>
      <c r="H56" s="56">
        <v>29.727118180000002</v>
      </c>
      <c r="I56" s="56">
        <v>29.73091299</v>
      </c>
      <c r="J56" s="56">
        <v>0</v>
      </c>
      <c r="K56" s="56">
        <v>0</v>
      </c>
      <c r="L56" s="56">
        <v>14.472880890000001</v>
      </c>
      <c r="M56" s="56">
        <v>7.9975397099999999</v>
      </c>
      <c r="N56" s="56">
        <v>15.254237290000001</v>
      </c>
      <c r="O56" s="56">
        <v>21.733373279999999</v>
      </c>
      <c r="P56" s="56">
        <v>0</v>
      </c>
      <c r="Q56" s="56">
        <v>0</v>
      </c>
      <c r="R56" s="56">
        <v>28.902748640000006</v>
      </c>
      <c r="S56" s="56">
        <v>28.902748640000006</v>
      </c>
      <c r="T56" s="56">
        <v>3.7948099999987051E-3</v>
      </c>
      <c r="U56" s="131">
        <v>1.2765482267806938E-4</v>
      </c>
      <c r="V56" s="108" t="s">
        <v>932</v>
      </c>
    </row>
    <row r="57" spans="1:22" s="44" customFormat="1" ht="31.5" x14ac:dyDescent="0.25">
      <c r="A57" s="113" t="s">
        <v>961</v>
      </c>
      <c r="B57" s="117" t="s">
        <v>962</v>
      </c>
      <c r="C57" s="113" t="s">
        <v>960</v>
      </c>
      <c r="D57" s="56">
        <v>3.0749685599999999</v>
      </c>
      <c r="E57" s="56">
        <v>0</v>
      </c>
      <c r="F57" s="56">
        <v>3.0749685599999999</v>
      </c>
      <c r="G57" s="56">
        <v>3.0749685599999999</v>
      </c>
      <c r="H57" s="56">
        <v>1.9616198899999999</v>
      </c>
      <c r="I57" s="56">
        <v>1.9616198899999999</v>
      </c>
      <c r="J57" s="56">
        <v>0</v>
      </c>
      <c r="K57" s="56">
        <v>0</v>
      </c>
      <c r="L57" s="56">
        <v>0</v>
      </c>
      <c r="M57" s="56">
        <v>0</v>
      </c>
      <c r="N57" s="56">
        <v>1.9616198899999999</v>
      </c>
      <c r="O57" s="56">
        <v>0</v>
      </c>
      <c r="P57" s="56">
        <v>0</v>
      </c>
      <c r="Q57" s="56">
        <v>1.9616198899999999</v>
      </c>
      <c r="R57" s="56">
        <v>1.1133486699999999</v>
      </c>
      <c r="S57" s="56">
        <v>1.1133486699999999</v>
      </c>
      <c r="T57" s="56">
        <v>0</v>
      </c>
      <c r="U57" s="131">
        <v>0</v>
      </c>
      <c r="V57" s="108" t="s">
        <v>932</v>
      </c>
    </row>
    <row r="58" spans="1:22" x14ac:dyDescent="0.25">
      <c r="G58" s="61"/>
      <c r="I58" s="81"/>
      <c r="J58" s="61"/>
      <c r="L58" s="64"/>
    </row>
    <row r="59" spans="1:22" x14ac:dyDescent="0.25">
      <c r="G59" s="61"/>
    </row>
    <row r="60" spans="1:22" x14ac:dyDescent="0.25">
      <c r="E60" s="134"/>
    </row>
  </sheetData>
  <mergeCells count="31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62"/>
  <sheetViews>
    <sheetView topLeftCell="A13" workbookViewId="0">
      <pane xSplit="3" ySplit="9" topLeftCell="D55" activePane="bottomRight" state="frozen"/>
      <selection activeCell="A13" sqref="A13"/>
      <selection pane="topRight" activeCell="D13" sqref="D13"/>
      <selection pane="bottomLeft" activeCell="A22" sqref="A22"/>
      <selection pane="bottomRight" activeCell="K58" sqref="K58"/>
    </sheetView>
  </sheetViews>
  <sheetFormatPr defaultRowHeight="15" x14ac:dyDescent="0.25"/>
  <cols>
    <col min="1" max="1" width="15.140625" style="32" customWidth="1"/>
    <col min="2" max="2" width="55.42578125" style="32" customWidth="1"/>
    <col min="3" max="3" width="15.7109375" style="32" customWidth="1"/>
    <col min="4" max="4" width="18" style="32" customWidth="1"/>
    <col min="5" max="5" width="11.5703125" style="32" customWidth="1"/>
    <col min="6" max="6" width="10.85546875" style="32" customWidth="1"/>
    <col min="7" max="7" width="8.140625" style="32" customWidth="1"/>
    <col min="8" max="8" width="7.85546875" style="32" customWidth="1"/>
    <col min="9" max="9" width="9.140625" style="32" customWidth="1"/>
    <col min="10" max="10" width="7.28515625" style="32" customWidth="1"/>
    <col min="11" max="11" width="7.5703125" style="32" customWidth="1"/>
    <col min="12" max="12" width="12.7109375" style="32" customWidth="1"/>
    <col min="13" max="13" width="11.5703125" style="32" customWidth="1"/>
    <col min="14" max="15" width="7.7109375" style="32" customWidth="1"/>
    <col min="16" max="16" width="8.42578125" style="32" customWidth="1"/>
    <col min="17" max="18" width="6.7109375" style="32" customWidth="1"/>
    <col min="19" max="19" width="11.28515625" style="32" customWidth="1"/>
    <col min="20" max="20" width="9.140625" style="32" customWidth="1"/>
    <col min="21" max="21" width="6.85546875" style="32" customWidth="1"/>
    <col min="22" max="22" width="6.140625" style="32" customWidth="1"/>
    <col min="23" max="23" width="8.5703125" style="32" customWidth="1"/>
    <col min="24" max="24" width="5.5703125" style="32" customWidth="1"/>
    <col min="25" max="25" width="6.5703125" style="32" customWidth="1"/>
    <col min="26" max="26" width="11.5703125" style="32" customWidth="1"/>
    <col min="27" max="27" width="10.85546875" style="32" customWidth="1"/>
    <col min="28" max="28" width="6.140625" style="32" customWidth="1"/>
    <col min="29" max="29" width="5.42578125" style="32" customWidth="1"/>
    <col min="30" max="30" width="8.140625" style="32" customWidth="1"/>
    <col min="31" max="31" width="5.28515625" style="32" customWidth="1"/>
    <col min="32" max="32" width="6.5703125" style="32" customWidth="1"/>
    <col min="33" max="33" width="11.7109375" style="32" customWidth="1"/>
    <col min="34" max="34" width="9" style="32" customWidth="1"/>
    <col min="35" max="35" width="6.85546875" style="32" customWidth="1"/>
    <col min="36" max="36" width="5.42578125" style="32" customWidth="1"/>
    <col min="37" max="37" width="8.140625" style="32" customWidth="1"/>
    <col min="38" max="38" width="5" style="32" customWidth="1"/>
    <col min="39" max="39" width="8.42578125" style="32" customWidth="1"/>
    <col min="40" max="40" width="11.140625" style="32" customWidth="1"/>
    <col min="41" max="41" width="9.42578125" style="32" customWidth="1"/>
    <col min="42" max="42" width="7.140625" style="32" customWidth="1"/>
    <col min="43" max="43" width="6.140625" style="32" customWidth="1"/>
    <col min="44" max="44" width="8.140625" style="32" customWidth="1"/>
    <col min="45" max="45" width="5.7109375" style="32" customWidth="1"/>
    <col min="46" max="46" width="6.140625" style="32" customWidth="1"/>
    <col min="47" max="47" width="11.42578125" style="32" customWidth="1"/>
    <col min="48" max="48" width="10.140625" style="32" customWidth="1"/>
    <col min="49" max="49" width="7" style="32" customWidth="1"/>
    <col min="50" max="50" width="6.28515625" style="32" customWidth="1"/>
    <col min="51" max="51" width="8.42578125" style="32" customWidth="1"/>
    <col min="52" max="52" width="5.7109375" style="32" customWidth="1"/>
    <col min="53" max="53" width="6.5703125" style="32" customWidth="1"/>
    <col min="54" max="54" width="12" style="32" customWidth="1"/>
    <col min="55" max="55" width="10" style="32" customWidth="1"/>
    <col min="56" max="56" width="7.28515625" style="32" customWidth="1"/>
    <col min="57" max="57" width="6.28515625" style="32" customWidth="1"/>
    <col min="58" max="58" width="8.140625" style="32" customWidth="1"/>
    <col min="59" max="59" width="5.85546875" style="32" customWidth="1"/>
    <col min="60" max="60" width="7.140625" style="32" customWidth="1"/>
    <col min="61" max="61" width="11.7109375" style="32" customWidth="1"/>
    <col min="62" max="62" width="10.28515625" style="32" customWidth="1"/>
    <col min="63" max="63" width="7.140625" style="32" customWidth="1"/>
    <col min="64" max="64" width="6.7109375" style="32" customWidth="1"/>
    <col min="65" max="65" width="7.7109375" style="32" customWidth="1"/>
    <col min="66" max="66" width="6.140625" style="32" customWidth="1"/>
    <col min="67" max="67" width="7.42578125" style="32" customWidth="1"/>
    <col min="68" max="68" width="12" style="32" customWidth="1"/>
    <col min="69" max="69" width="11.42578125" style="32" customWidth="1"/>
    <col min="70" max="70" width="6.28515625" style="32" customWidth="1"/>
    <col min="71" max="71" width="5.85546875" style="32" customWidth="1"/>
    <col min="72" max="72" width="7.5703125" style="32" customWidth="1"/>
    <col min="73" max="73" width="5.28515625" style="32" customWidth="1"/>
    <col min="74" max="74" width="9.28515625" style="32" customWidth="1"/>
    <col min="75" max="75" width="9.7109375" style="32" customWidth="1"/>
    <col min="76" max="76" width="9" style="32" customWidth="1"/>
    <col min="77" max="77" width="10.42578125" style="32" customWidth="1"/>
    <col min="78" max="78" width="9.42578125" style="32" customWidth="1"/>
    <col min="79" max="79" width="53" style="32" customWidth="1"/>
    <col min="80" max="16384" width="9.140625" style="32"/>
  </cols>
  <sheetData>
    <row r="2" spans="1:79" ht="21" customHeight="1" x14ac:dyDescent="0.25">
      <c r="T2" s="45"/>
      <c r="U2" s="236"/>
      <c r="V2" s="236"/>
      <c r="W2" s="236"/>
      <c r="X2" s="236"/>
    </row>
    <row r="3" spans="1:79" s="33" customFormat="1" ht="21" customHeight="1" x14ac:dyDescent="0.25">
      <c r="T3" s="225" t="s">
        <v>17</v>
      </c>
      <c r="U3" s="226"/>
      <c r="V3" s="226"/>
      <c r="W3" s="226"/>
      <c r="X3" s="226"/>
    </row>
    <row r="4" spans="1:79" s="34" customFormat="1" ht="21" customHeight="1" x14ac:dyDescent="0.3">
      <c r="A4" s="227" t="s">
        <v>758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15"/>
      <c r="M4" s="215"/>
      <c r="N4" s="215"/>
      <c r="O4" s="215"/>
      <c r="T4" s="225" t="s">
        <v>18</v>
      </c>
      <c r="U4" s="226"/>
      <c r="V4" s="226"/>
      <c r="W4" s="226"/>
      <c r="X4" s="226"/>
    </row>
    <row r="5" spans="1:79" s="34" customFormat="1" ht="17.25" customHeight="1" x14ac:dyDescent="0.3">
      <c r="A5" s="227" t="s">
        <v>759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15"/>
      <c r="M5" s="215"/>
      <c r="N5" s="215"/>
      <c r="O5" s="215"/>
    </row>
    <row r="6" spans="1:79" s="35" customFormat="1" ht="21" customHeight="1" x14ac:dyDescent="0.3">
      <c r="A6" s="223" t="s">
        <v>1029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</row>
    <row r="7" spans="1:79" s="35" customFormat="1" ht="18.75" x14ac:dyDescent="0.3"/>
    <row r="8" spans="1:79" s="34" customFormat="1" ht="22.5" customHeight="1" x14ac:dyDescent="0.3">
      <c r="A8" s="210" t="s">
        <v>942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5"/>
      <c r="M8" s="215"/>
      <c r="N8" s="215"/>
      <c r="O8" s="215"/>
      <c r="P8" s="215"/>
      <c r="Q8" s="215"/>
    </row>
    <row r="9" spans="1:79" s="35" customFormat="1" ht="14.25" customHeight="1" x14ac:dyDescent="0.3">
      <c r="D9" s="214" t="s">
        <v>943</v>
      </c>
      <c r="E9" s="237"/>
      <c r="F9" s="237"/>
      <c r="G9" s="237"/>
      <c r="H9" s="237"/>
      <c r="I9" s="237"/>
      <c r="J9" s="237"/>
      <c r="K9" s="238"/>
      <c r="L9" s="238"/>
      <c r="M9" s="238"/>
      <c r="N9" s="238"/>
      <c r="O9" s="238"/>
      <c r="P9" s="238"/>
      <c r="Q9" s="238"/>
    </row>
    <row r="10" spans="1:79" s="35" customFormat="1" ht="17.25" customHeight="1" x14ac:dyDescent="0.3"/>
    <row r="11" spans="1:79" s="35" customFormat="1" ht="20.25" customHeight="1" x14ac:dyDescent="0.3">
      <c r="A11" s="239" t="s">
        <v>956</v>
      </c>
      <c r="B11" s="240"/>
      <c r="C11" s="240"/>
      <c r="D11" s="240"/>
      <c r="E11" s="240"/>
      <c r="F11" s="240"/>
      <c r="G11" s="240"/>
      <c r="H11" s="240"/>
      <c r="I11" s="240"/>
      <c r="J11" s="240"/>
    </row>
    <row r="12" spans="1:79" s="35" customFormat="1" ht="21" customHeight="1" x14ac:dyDescent="0.3"/>
    <row r="13" spans="1:79" s="38" customFormat="1" ht="51.75" customHeight="1" thickBot="1" x14ac:dyDescent="0.35">
      <c r="A13" s="218" t="s">
        <v>959</v>
      </c>
      <c r="B13" s="241"/>
      <c r="C13" s="241"/>
      <c r="D13" s="241"/>
      <c r="E13" s="218" t="s">
        <v>976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</row>
    <row r="14" spans="1:79" s="35" customFormat="1" ht="16.5" customHeight="1" x14ac:dyDescent="0.3">
      <c r="E14" s="220" t="s">
        <v>886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</row>
    <row r="16" spans="1:79" s="46" customFormat="1" ht="21.75" customHeight="1" x14ac:dyDescent="0.25">
      <c r="A16" s="209" t="s">
        <v>737</v>
      </c>
      <c r="B16" s="209" t="s">
        <v>31</v>
      </c>
      <c r="C16" s="209" t="s">
        <v>32</v>
      </c>
      <c r="D16" s="209" t="s">
        <v>883</v>
      </c>
      <c r="E16" s="209" t="s">
        <v>969</v>
      </c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09" t="s">
        <v>969</v>
      </c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09" t="s">
        <v>760</v>
      </c>
      <c r="BX16" s="231"/>
      <c r="BY16" s="231"/>
      <c r="BZ16" s="231"/>
      <c r="CA16" s="209" t="s">
        <v>21</v>
      </c>
    </row>
    <row r="17" spans="1:79" s="46" customFormat="1" ht="12.75" customHeight="1" x14ac:dyDescent="0.25">
      <c r="A17" s="209"/>
      <c r="B17" s="209"/>
      <c r="C17" s="209"/>
      <c r="D17" s="230"/>
      <c r="E17" s="209" t="s">
        <v>0</v>
      </c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09" t="s">
        <v>1</v>
      </c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1"/>
      <c r="BX17" s="231"/>
      <c r="BY17" s="231"/>
      <c r="BZ17" s="231"/>
      <c r="CA17" s="231"/>
    </row>
    <row r="18" spans="1:79" s="47" customFormat="1" ht="20.25" customHeight="1" x14ac:dyDescent="0.25">
      <c r="A18" s="209"/>
      <c r="B18" s="209"/>
      <c r="C18" s="209"/>
      <c r="D18" s="230"/>
      <c r="E18" s="209" t="s">
        <v>745</v>
      </c>
      <c r="F18" s="209"/>
      <c r="G18" s="209"/>
      <c r="H18" s="209"/>
      <c r="I18" s="209"/>
      <c r="J18" s="209"/>
      <c r="K18" s="209"/>
      <c r="L18" s="209" t="s">
        <v>746</v>
      </c>
      <c r="M18" s="209"/>
      <c r="N18" s="209"/>
      <c r="O18" s="209"/>
      <c r="P18" s="209"/>
      <c r="Q18" s="209"/>
      <c r="R18" s="209"/>
      <c r="S18" s="209" t="s">
        <v>747</v>
      </c>
      <c r="T18" s="209"/>
      <c r="U18" s="209"/>
      <c r="V18" s="209"/>
      <c r="W18" s="209"/>
      <c r="X18" s="209"/>
      <c r="Y18" s="209"/>
      <c r="Z18" s="209" t="s">
        <v>748</v>
      </c>
      <c r="AA18" s="209"/>
      <c r="AB18" s="209"/>
      <c r="AC18" s="209"/>
      <c r="AD18" s="209"/>
      <c r="AE18" s="209"/>
      <c r="AF18" s="209"/>
      <c r="AG18" s="209" t="s">
        <v>749</v>
      </c>
      <c r="AH18" s="209"/>
      <c r="AI18" s="209"/>
      <c r="AJ18" s="209"/>
      <c r="AK18" s="209"/>
      <c r="AL18" s="209"/>
      <c r="AM18" s="209"/>
      <c r="AN18" s="209" t="s">
        <v>745</v>
      </c>
      <c r="AO18" s="209"/>
      <c r="AP18" s="209"/>
      <c r="AQ18" s="209"/>
      <c r="AR18" s="209"/>
      <c r="AS18" s="209"/>
      <c r="AT18" s="209"/>
      <c r="AU18" s="209" t="s">
        <v>746</v>
      </c>
      <c r="AV18" s="209"/>
      <c r="AW18" s="209"/>
      <c r="AX18" s="209"/>
      <c r="AY18" s="209"/>
      <c r="AZ18" s="209"/>
      <c r="BA18" s="209"/>
      <c r="BB18" s="209" t="s">
        <v>747</v>
      </c>
      <c r="BC18" s="209"/>
      <c r="BD18" s="209"/>
      <c r="BE18" s="209"/>
      <c r="BF18" s="209"/>
      <c r="BG18" s="209"/>
      <c r="BH18" s="209"/>
      <c r="BI18" s="209" t="s">
        <v>748</v>
      </c>
      <c r="BJ18" s="209"/>
      <c r="BK18" s="209"/>
      <c r="BL18" s="209"/>
      <c r="BM18" s="209"/>
      <c r="BN18" s="209"/>
      <c r="BO18" s="209"/>
      <c r="BP18" s="209" t="s">
        <v>749</v>
      </c>
      <c r="BQ18" s="209"/>
      <c r="BR18" s="209"/>
      <c r="BS18" s="209"/>
      <c r="BT18" s="209"/>
      <c r="BU18" s="209"/>
      <c r="BV18" s="209"/>
      <c r="BW18" s="233"/>
      <c r="BX18" s="233"/>
      <c r="BY18" s="233"/>
      <c r="BZ18" s="233"/>
      <c r="CA18" s="231"/>
    </row>
    <row r="19" spans="1:79" s="46" customFormat="1" ht="34.5" customHeight="1" x14ac:dyDescent="0.25">
      <c r="A19" s="209"/>
      <c r="B19" s="209"/>
      <c r="C19" s="209"/>
      <c r="D19" s="230"/>
      <c r="E19" s="119" t="s">
        <v>23</v>
      </c>
      <c r="F19" s="209" t="s">
        <v>28</v>
      </c>
      <c r="G19" s="209"/>
      <c r="H19" s="209"/>
      <c r="I19" s="209"/>
      <c r="J19" s="209"/>
      <c r="K19" s="209"/>
      <c r="L19" s="119" t="s">
        <v>23</v>
      </c>
      <c r="M19" s="209" t="s">
        <v>28</v>
      </c>
      <c r="N19" s="209"/>
      <c r="O19" s="209"/>
      <c r="P19" s="209"/>
      <c r="Q19" s="209"/>
      <c r="R19" s="209"/>
      <c r="S19" s="119" t="s">
        <v>23</v>
      </c>
      <c r="T19" s="209" t="s">
        <v>28</v>
      </c>
      <c r="U19" s="209"/>
      <c r="V19" s="209"/>
      <c r="W19" s="209"/>
      <c r="X19" s="209"/>
      <c r="Y19" s="209"/>
      <c r="Z19" s="119" t="s">
        <v>23</v>
      </c>
      <c r="AA19" s="209" t="s">
        <v>28</v>
      </c>
      <c r="AB19" s="209"/>
      <c r="AC19" s="209"/>
      <c r="AD19" s="209"/>
      <c r="AE19" s="209"/>
      <c r="AF19" s="209"/>
      <c r="AG19" s="119" t="s">
        <v>23</v>
      </c>
      <c r="AH19" s="209" t="s">
        <v>28</v>
      </c>
      <c r="AI19" s="209"/>
      <c r="AJ19" s="209"/>
      <c r="AK19" s="209"/>
      <c r="AL19" s="209"/>
      <c r="AM19" s="209"/>
      <c r="AN19" s="119" t="s">
        <v>1034</v>
      </c>
      <c r="AO19" s="209" t="s">
        <v>28</v>
      </c>
      <c r="AP19" s="209"/>
      <c r="AQ19" s="209"/>
      <c r="AR19" s="209"/>
      <c r="AS19" s="209"/>
      <c r="AT19" s="209"/>
      <c r="AU19" s="119" t="s">
        <v>23</v>
      </c>
      <c r="AV19" s="209" t="s">
        <v>28</v>
      </c>
      <c r="AW19" s="209"/>
      <c r="AX19" s="209"/>
      <c r="AY19" s="209"/>
      <c r="AZ19" s="209"/>
      <c r="BA19" s="209"/>
      <c r="BB19" s="119" t="s">
        <v>23</v>
      </c>
      <c r="BC19" s="209" t="s">
        <v>28</v>
      </c>
      <c r="BD19" s="209"/>
      <c r="BE19" s="209"/>
      <c r="BF19" s="209"/>
      <c r="BG19" s="209"/>
      <c r="BH19" s="209"/>
      <c r="BI19" s="119" t="s">
        <v>23</v>
      </c>
      <c r="BJ19" s="209" t="s">
        <v>28</v>
      </c>
      <c r="BK19" s="209"/>
      <c r="BL19" s="209"/>
      <c r="BM19" s="209"/>
      <c r="BN19" s="209"/>
      <c r="BO19" s="209"/>
      <c r="BP19" s="119" t="s">
        <v>23</v>
      </c>
      <c r="BQ19" s="209" t="s">
        <v>28</v>
      </c>
      <c r="BR19" s="209"/>
      <c r="BS19" s="209"/>
      <c r="BT19" s="209"/>
      <c r="BU19" s="209"/>
      <c r="BV19" s="209"/>
      <c r="BW19" s="209" t="s">
        <v>23</v>
      </c>
      <c r="BX19" s="231"/>
      <c r="BY19" s="209" t="s">
        <v>28</v>
      </c>
      <c r="BZ19" s="231"/>
      <c r="CA19" s="231"/>
    </row>
    <row r="20" spans="1:79" s="46" customFormat="1" ht="27.75" customHeight="1" x14ac:dyDescent="0.25">
      <c r="A20" s="234"/>
      <c r="B20" s="234"/>
      <c r="C20" s="234"/>
      <c r="D20" s="230"/>
      <c r="E20" s="119" t="s">
        <v>877</v>
      </c>
      <c r="F20" s="119" t="s">
        <v>878</v>
      </c>
      <c r="G20" s="119" t="s">
        <v>762</v>
      </c>
      <c r="H20" s="119" t="s">
        <v>24</v>
      </c>
      <c r="I20" s="119" t="s">
        <v>25</v>
      </c>
      <c r="J20" s="119" t="s">
        <v>26</v>
      </c>
      <c r="K20" s="119" t="s">
        <v>938</v>
      </c>
      <c r="L20" s="119" t="s">
        <v>875</v>
      </c>
      <c r="M20" s="119" t="s">
        <v>876</v>
      </c>
      <c r="N20" s="119" t="s">
        <v>762</v>
      </c>
      <c r="O20" s="119" t="s">
        <v>24</v>
      </c>
      <c r="P20" s="119" t="s">
        <v>25</v>
      </c>
      <c r="Q20" s="119" t="s">
        <v>26</v>
      </c>
      <c r="R20" s="119" t="s">
        <v>938</v>
      </c>
      <c r="S20" s="119" t="s">
        <v>876</v>
      </c>
      <c r="T20" s="119" t="s">
        <v>877</v>
      </c>
      <c r="U20" s="119" t="s">
        <v>762</v>
      </c>
      <c r="V20" s="119" t="s">
        <v>24</v>
      </c>
      <c r="W20" s="119" t="s">
        <v>25</v>
      </c>
      <c r="X20" s="119" t="s">
        <v>26</v>
      </c>
      <c r="Y20" s="119" t="s">
        <v>938</v>
      </c>
      <c r="Z20" s="119" t="s">
        <v>879</v>
      </c>
      <c r="AA20" s="119" t="s">
        <v>880</v>
      </c>
      <c r="AB20" s="119" t="s">
        <v>762</v>
      </c>
      <c r="AC20" s="119" t="s">
        <v>24</v>
      </c>
      <c r="AD20" s="119" t="s">
        <v>25</v>
      </c>
      <c r="AE20" s="119" t="s">
        <v>26</v>
      </c>
      <c r="AF20" s="119" t="s">
        <v>938</v>
      </c>
      <c r="AG20" s="119" t="s">
        <v>877</v>
      </c>
      <c r="AH20" s="119" t="s">
        <v>879</v>
      </c>
      <c r="AI20" s="119" t="s">
        <v>762</v>
      </c>
      <c r="AJ20" s="119" t="s">
        <v>24</v>
      </c>
      <c r="AK20" s="119" t="s">
        <v>25</v>
      </c>
      <c r="AL20" s="119" t="s">
        <v>26</v>
      </c>
      <c r="AM20" s="119" t="s">
        <v>938</v>
      </c>
      <c r="AN20" s="119" t="s">
        <v>881</v>
      </c>
      <c r="AO20" s="119" t="s">
        <v>882</v>
      </c>
      <c r="AP20" s="119" t="s">
        <v>762</v>
      </c>
      <c r="AQ20" s="119" t="s">
        <v>24</v>
      </c>
      <c r="AR20" s="119" t="s">
        <v>25</v>
      </c>
      <c r="AS20" s="119" t="s">
        <v>26</v>
      </c>
      <c r="AT20" s="119" t="s">
        <v>938</v>
      </c>
      <c r="AU20" s="119" t="s">
        <v>939</v>
      </c>
      <c r="AV20" s="119" t="s">
        <v>761</v>
      </c>
      <c r="AW20" s="119" t="s">
        <v>762</v>
      </c>
      <c r="AX20" s="119" t="s">
        <v>24</v>
      </c>
      <c r="AY20" s="119" t="s">
        <v>25</v>
      </c>
      <c r="AZ20" s="119" t="s">
        <v>26</v>
      </c>
      <c r="BA20" s="119" t="s">
        <v>938</v>
      </c>
      <c r="BB20" s="119" t="s">
        <v>940</v>
      </c>
      <c r="BC20" s="119" t="s">
        <v>761</v>
      </c>
      <c r="BD20" s="119" t="s">
        <v>762</v>
      </c>
      <c r="BE20" s="119" t="s">
        <v>24</v>
      </c>
      <c r="BF20" s="119" t="s">
        <v>25</v>
      </c>
      <c r="BG20" s="119" t="s">
        <v>26</v>
      </c>
      <c r="BH20" s="119" t="s">
        <v>938</v>
      </c>
      <c r="BI20" s="119" t="s">
        <v>941</v>
      </c>
      <c r="BJ20" s="119" t="s">
        <v>761</v>
      </c>
      <c r="BK20" s="119" t="s">
        <v>762</v>
      </c>
      <c r="BL20" s="119" t="s">
        <v>24</v>
      </c>
      <c r="BM20" s="119" t="s">
        <v>25</v>
      </c>
      <c r="BN20" s="119" t="s">
        <v>26</v>
      </c>
      <c r="BO20" s="119" t="s">
        <v>938</v>
      </c>
      <c r="BP20" s="119" t="s">
        <v>884</v>
      </c>
      <c r="BQ20" s="119" t="s">
        <v>761</v>
      </c>
      <c r="BR20" s="119" t="s">
        <v>762</v>
      </c>
      <c r="BS20" s="119" t="s">
        <v>24</v>
      </c>
      <c r="BT20" s="119" t="s">
        <v>25</v>
      </c>
      <c r="BU20" s="119" t="s">
        <v>26</v>
      </c>
      <c r="BV20" s="119" t="s">
        <v>938</v>
      </c>
      <c r="BW20" s="119" t="s">
        <v>885</v>
      </c>
      <c r="BX20" s="126" t="s">
        <v>2</v>
      </c>
      <c r="BY20" s="119" t="s">
        <v>761</v>
      </c>
      <c r="BZ20" s="126" t="s">
        <v>2</v>
      </c>
      <c r="CA20" s="231"/>
    </row>
    <row r="21" spans="1:79" s="47" customFormat="1" ht="15.75" customHeight="1" x14ac:dyDescent="0.25">
      <c r="A21" s="90">
        <v>1</v>
      </c>
      <c r="B21" s="90">
        <v>2</v>
      </c>
      <c r="C21" s="90">
        <v>3</v>
      </c>
      <c r="D21" s="90">
        <v>4</v>
      </c>
      <c r="E21" s="53" t="s">
        <v>42</v>
      </c>
      <c r="F21" s="90" t="s">
        <v>43</v>
      </c>
      <c r="G21" s="90" t="s">
        <v>44</v>
      </c>
      <c r="H21" s="90" t="s">
        <v>45</v>
      </c>
      <c r="I21" s="90" t="s">
        <v>395</v>
      </c>
      <c r="J21" s="90" t="s">
        <v>396</v>
      </c>
      <c r="K21" s="90" t="s">
        <v>397</v>
      </c>
      <c r="L21" s="53" t="s">
        <v>392</v>
      </c>
      <c r="M21" s="90" t="s">
        <v>393</v>
      </c>
      <c r="N21" s="90" t="s">
        <v>394</v>
      </c>
      <c r="O21" s="90" t="s">
        <v>763</v>
      </c>
      <c r="P21" s="90" t="s">
        <v>764</v>
      </c>
      <c r="Q21" s="90" t="s">
        <v>765</v>
      </c>
      <c r="R21" s="90" t="s">
        <v>766</v>
      </c>
      <c r="S21" s="53" t="s">
        <v>767</v>
      </c>
      <c r="T21" s="90" t="s">
        <v>768</v>
      </c>
      <c r="U21" s="90" t="s">
        <v>769</v>
      </c>
      <c r="V21" s="90" t="s">
        <v>770</v>
      </c>
      <c r="W21" s="90" t="s">
        <v>771</v>
      </c>
      <c r="X21" s="90" t="s">
        <v>772</v>
      </c>
      <c r="Y21" s="90" t="s">
        <v>773</v>
      </c>
      <c r="Z21" s="53" t="s">
        <v>774</v>
      </c>
      <c r="AA21" s="90" t="s">
        <v>775</v>
      </c>
      <c r="AB21" s="90" t="s">
        <v>776</v>
      </c>
      <c r="AC21" s="90" t="s">
        <v>777</v>
      </c>
      <c r="AD21" s="90" t="s">
        <v>771</v>
      </c>
      <c r="AE21" s="90" t="s">
        <v>772</v>
      </c>
      <c r="AF21" s="90" t="s">
        <v>773</v>
      </c>
      <c r="AG21" s="53" t="s">
        <v>778</v>
      </c>
      <c r="AH21" s="90" t="s">
        <v>779</v>
      </c>
      <c r="AI21" s="90" t="s">
        <v>780</v>
      </c>
      <c r="AJ21" s="90" t="s">
        <v>781</v>
      </c>
      <c r="AK21" s="90" t="s">
        <v>782</v>
      </c>
      <c r="AL21" s="90" t="s">
        <v>783</v>
      </c>
      <c r="AM21" s="90" t="s">
        <v>784</v>
      </c>
      <c r="AN21" s="53" t="s">
        <v>46</v>
      </c>
      <c r="AO21" s="90" t="s">
        <v>47</v>
      </c>
      <c r="AP21" s="90" t="s">
        <v>48</v>
      </c>
      <c r="AQ21" s="90" t="s">
        <v>49</v>
      </c>
      <c r="AR21" s="90" t="s">
        <v>405</v>
      </c>
      <c r="AS21" s="90" t="s">
        <v>406</v>
      </c>
      <c r="AT21" s="90" t="s">
        <v>407</v>
      </c>
      <c r="AU21" s="53" t="s">
        <v>402</v>
      </c>
      <c r="AV21" s="90" t="s">
        <v>403</v>
      </c>
      <c r="AW21" s="90" t="s">
        <v>404</v>
      </c>
      <c r="AX21" s="90" t="s">
        <v>785</v>
      </c>
      <c r="AY21" s="90" t="s">
        <v>786</v>
      </c>
      <c r="AZ21" s="90" t="s">
        <v>787</v>
      </c>
      <c r="BA21" s="90" t="s">
        <v>788</v>
      </c>
      <c r="BB21" s="53" t="s">
        <v>789</v>
      </c>
      <c r="BC21" s="90" t="s">
        <v>790</v>
      </c>
      <c r="BD21" s="90" t="s">
        <v>791</v>
      </c>
      <c r="BE21" s="90" t="s">
        <v>792</v>
      </c>
      <c r="BF21" s="90" t="s">
        <v>793</v>
      </c>
      <c r="BG21" s="90" t="s">
        <v>794</v>
      </c>
      <c r="BH21" s="90" t="s">
        <v>795</v>
      </c>
      <c r="BI21" s="53" t="s">
        <v>796</v>
      </c>
      <c r="BJ21" s="90" t="s">
        <v>797</v>
      </c>
      <c r="BK21" s="90" t="s">
        <v>798</v>
      </c>
      <c r="BL21" s="90" t="s">
        <v>799</v>
      </c>
      <c r="BM21" s="90" t="s">
        <v>793</v>
      </c>
      <c r="BN21" s="90" t="s">
        <v>794</v>
      </c>
      <c r="BO21" s="90" t="s">
        <v>795</v>
      </c>
      <c r="BP21" s="53" t="s">
        <v>800</v>
      </c>
      <c r="BQ21" s="90" t="s">
        <v>801</v>
      </c>
      <c r="BR21" s="90" t="s">
        <v>802</v>
      </c>
      <c r="BS21" s="90" t="s">
        <v>803</v>
      </c>
      <c r="BT21" s="90" t="s">
        <v>804</v>
      </c>
      <c r="BU21" s="90" t="s">
        <v>805</v>
      </c>
      <c r="BV21" s="90" t="s">
        <v>806</v>
      </c>
      <c r="BW21" s="91">
        <v>7</v>
      </c>
      <c r="BX21" s="91">
        <v>8</v>
      </c>
      <c r="BY21" s="91">
        <v>9</v>
      </c>
      <c r="BZ21" s="91">
        <v>10</v>
      </c>
      <c r="CA21" s="91">
        <v>11</v>
      </c>
    </row>
    <row r="22" spans="1:79" s="65" customFormat="1" ht="87" customHeight="1" x14ac:dyDescent="0.25">
      <c r="A22" s="54">
        <v>0</v>
      </c>
      <c r="B22" s="114" t="s">
        <v>12</v>
      </c>
      <c r="C22" s="54" t="s">
        <v>978</v>
      </c>
      <c r="D22" s="57">
        <f>D25+D27</f>
        <v>182.55180380000002</v>
      </c>
      <c r="E22" s="57">
        <f>E25+E27</f>
        <v>4.915</v>
      </c>
      <c r="F22" s="57">
        <f>F25+F27</f>
        <v>33.616904730000002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137">
        <f>K25+K27</f>
        <v>2322</v>
      </c>
      <c r="L22" s="57">
        <f>L25+L27</f>
        <v>0</v>
      </c>
      <c r="M22" s="57">
        <f>M25+M27</f>
        <v>0.69983333000000003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137">
        <f>R25+R27</f>
        <v>2</v>
      </c>
      <c r="S22" s="57">
        <f>S25+S27</f>
        <v>0</v>
      </c>
      <c r="T22" s="57">
        <f>T25+T27</f>
        <v>0</v>
      </c>
      <c r="U22" s="57" t="s">
        <v>932</v>
      </c>
      <c r="V22" s="57" t="s">
        <v>932</v>
      </c>
      <c r="W22" s="57" t="s">
        <v>932</v>
      </c>
      <c r="X22" s="57" t="s">
        <v>932</v>
      </c>
      <c r="Y22" s="137">
        <f>Y25+Y27</f>
        <v>0</v>
      </c>
      <c r="Z22" s="57">
        <f>Z25+Z27</f>
        <v>0</v>
      </c>
      <c r="AA22" s="57">
        <f>AA25+AA27</f>
        <v>3.1899532199999996</v>
      </c>
      <c r="AB22" s="57" t="s">
        <v>932</v>
      </c>
      <c r="AC22" s="57" t="s">
        <v>932</v>
      </c>
      <c r="AD22" s="57" t="s">
        <v>932</v>
      </c>
      <c r="AE22" s="57" t="s">
        <v>932</v>
      </c>
      <c r="AF22" s="137">
        <f>AF25+AF27</f>
        <v>14</v>
      </c>
      <c r="AG22" s="57">
        <f>AG25+AG27</f>
        <v>4.915</v>
      </c>
      <c r="AH22" s="57">
        <f>AH25+AH27</f>
        <v>29.727118180000002</v>
      </c>
      <c r="AI22" s="57" t="s">
        <v>932</v>
      </c>
      <c r="AJ22" s="57" t="s">
        <v>932</v>
      </c>
      <c r="AK22" s="57" t="s">
        <v>932</v>
      </c>
      <c r="AL22" s="57" t="s">
        <v>932</v>
      </c>
      <c r="AM22" s="137">
        <f>AM25+AM27</f>
        <v>2306</v>
      </c>
      <c r="AN22" s="57">
        <f>AN25+AN27</f>
        <v>10.17816436</v>
      </c>
      <c r="AO22" s="57">
        <f>AO25+AO27</f>
        <v>33.620699539999997</v>
      </c>
      <c r="AP22" s="57" t="s">
        <v>932</v>
      </c>
      <c r="AQ22" s="57" t="s">
        <v>932</v>
      </c>
      <c r="AR22" s="57" t="s">
        <v>932</v>
      </c>
      <c r="AS22" s="57" t="s">
        <v>932</v>
      </c>
      <c r="AT22" s="137">
        <f>AT25+AT27</f>
        <v>2322</v>
      </c>
      <c r="AU22" s="57">
        <f>AU25+AU27</f>
        <v>5.0239643599999999</v>
      </c>
      <c r="AV22" s="57">
        <f>AV25+AV27</f>
        <v>0.69983333000000003</v>
      </c>
      <c r="AW22" s="57" t="s">
        <v>932</v>
      </c>
      <c r="AX22" s="57" t="s">
        <v>932</v>
      </c>
      <c r="AY22" s="57" t="s">
        <v>932</v>
      </c>
      <c r="AZ22" s="57" t="s">
        <v>932</v>
      </c>
      <c r="BA22" s="137">
        <f>BA25+BA27</f>
        <v>2</v>
      </c>
      <c r="BB22" s="57">
        <f>BB25+BB27</f>
        <v>0</v>
      </c>
      <c r="BC22" s="57">
        <f>BC25+BC27</f>
        <v>0</v>
      </c>
      <c r="BD22" s="57" t="s">
        <v>932</v>
      </c>
      <c r="BE22" s="57" t="s">
        <v>932</v>
      </c>
      <c r="BF22" s="57" t="s">
        <v>932</v>
      </c>
      <c r="BG22" s="57" t="s">
        <v>932</v>
      </c>
      <c r="BH22" s="137">
        <f>BH25+BH27</f>
        <v>0</v>
      </c>
      <c r="BI22" s="57">
        <f>BI25+BI27</f>
        <v>0</v>
      </c>
      <c r="BJ22" s="57">
        <f>BJ25+BJ27</f>
        <v>30.959246319999998</v>
      </c>
      <c r="BK22" s="57" t="s">
        <v>932</v>
      </c>
      <c r="BL22" s="57" t="s">
        <v>932</v>
      </c>
      <c r="BM22" s="57" t="s">
        <v>932</v>
      </c>
      <c r="BN22" s="57" t="s">
        <v>932</v>
      </c>
      <c r="BO22" s="137">
        <f>BO25+BO27</f>
        <v>2308</v>
      </c>
      <c r="BP22" s="57">
        <f>BP25+BP27</f>
        <v>5.1542000000000003</v>
      </c>
      <c r="BQ22" s="57">
        <f>BQ25+BQ27</f>
        <v>1.9616198899999999</v>
      </c>
      <c r="BR22" s="57" t="s">
        <v>932</v>
      </c>
      <c r="BS22" s="57" t="s">
        <v>932</v>
      </c>
      <c r="BT22" s="57" t="s">
        <v>932</v>
      </c>
      <c r="BU22" s="57" t="s">
        <v>932</v>
      </c>
      <c r="BV22" s="137">
        <f>BV25+BV27</f>
        <v>12</v>
      </c>
      <c r="BW22" s="57">
        <f>AN22-E22</f>
        <v>5.2631643600000002</v>
      </c>
      <c r="BX22" s="129">
        <f>AN22/E22-100%</f>
        <v>1.0708371027466939</v>
      </c>
      <c r="BY22" s="57">
        <f>AO22-F22</f>
        <v>3.7948099999951523E-3</v>
      </c>
      <c r="BZ22" s="129">
        <v>0</v>
      </c>
      <c r="CA22" s="208" t="str">
        <f>CA25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3" spans="1:79" s="47" customFormat="1" ht="15.75" customHeight="1" x14ac:dyDescent="0.25">
      <c r="A23" s="54" t="s">
        <v>979</v>
      </c>
      <c r="B23" s="114" t="s">
        <v>1022</v>
      </c>
      <c r="C23" s="54" t="s">
        <v>978</v>
      </c>
      <c r="D23" s="57" t="s">
        <v>932</v>
      </c>
      <c r="E23" s="57" t="s">
        <v>932</v>
      </c>
      <c r="F23" s="57" t="s">
        <v>932</v>
      </c>
      <c r="G23" s="57" t="s">
        <v>932</v>
      </c>
      <c r="H23" s="57" t="s">
        <v>932</v>
      </c>
      <c r="I23" s="57" t="s">
        <v>932</v>
      </c>
      <c r="J23" s="57" t="s">
        <v>932</v>
      </c>
      <c r="K23" s="57" t="s">
        <v>932</v>
      </c>
      <c r="L23" s="57" t="s">
        <v>932</v>
      </c>
      <c r="M23" s="57" t="s">
        <v>932</v>
      </c>
      <c r="N23" s="57" t="s">
        <v>932</v>
      </c>
      <c r="O23" s="57" t="s">
        <v>932</v>
      </c>
      <c r="P23" s="57" t="s">
        <v>932</v>
      </c>
      <c r="Q23" s="57" t="s">
        <v>932</v>
      </c>
      <c r="R23" s="57" t="s">
        <v>932</v>
      </c>
      <c r="S23" s="57" t="s">
        <v>932</v>
      </c>
      <c r="T23" s="57" t="s">
        <v>932</v>
      </c>
      <c r="U23" s="57" t="s">
        <v>932</v>
      </c>
      <c r="V23" s="57" t="s">
        <v>932</v>
      </c>
      <c r="W23" s="57" t="s">
        <v>932</v>
      </c>
      <c r="X23" s="57" t="s">
        <v>932</v>
      </c>
      <c r="Y23" s="57" t="s">
        <v>932</v>
      </c>
      <c r="Z23" s="57" t="s">
        <v>932</v>
      </c>
      <c r="AA23" s="57" t="s">
        <v>932</v>
      </c>
      <c r="AB23" s="57" t="s">
        <v>932</v>
      </c>
      <c r="AC23" s="57" t="s">
        <v>932</v>
      </c>
      <c r="AD23" s="57" t="s">
        <v>932</v>
      </c>
      <c r="AE23" s="57" t="s">
        <v>932</v>
      </c>
      <c r="AF23" s="57" t="s">
        <v>932</v>
      </c>
      <c r="AG23" s="57" t="s">
        <v>932</v>
      </c>
      <c r="AH23" s="57" t="s">
        <v>932</v>
      </c>
      <c r="AI23" s="57" t="s">
        <v>932</v>
      </c>
      <c r="AJ23" s="57" t="s">
        <v>932</v>
      </c>
      <c r="AK23" s="57" t="s">
        <v>932</v>
      </c>
      <c r="AL23" s="57" t="s">
        <v>932</v>
      </c>
      <c r="AM23" s="57" t="s">
        <v>932</v>
      </c>
      <c r="AN23" s="57" t="s">
        <v>932</v>
      </c>
      <c r="AO23" s="57" t="s">
        <v>932</v>
      </c>
      <c r="AP23" s="57" t="s">
        <v>932</v>
      </c>
      <c r="AQ23" s="57" t="s">
        <v>932</v>
      </c>
      <c r="AR23" s="57" t="s">
        <v>932</v>
      </c>
      <c r="AS23" s="57" t="s">
        <v>932</v>
      </c>
      <c r="AT23" s="57" t="s">
        <v>932</v>
      </c>
      <c r="AU23" s="57" t="s">
        <v>932</v>
      </c>
      <c r="AV23" s="57" t="s">
        <v>932</v>
      </c>
      <c r="AW23" s="57" t="s">
        <v>932</v>
      </c>
      <c r="AX23" s="57" t="s">
        <v>932</v>
      </c>
      <c r="AY23" s="57" t="s">
        <v>932</v>
      </c>
      <c r="AZ23" s="57" t="s">
        <v>932</v>
      </c>
      <c r="BA23" s="57" t="s">
        <v>932</v>
      </c>
      <c r="BB23" s="57" t="s">
        <v>932</v>
      </c>
      <c r="BC23" s="57" t="s">
        <v>932</v>
      </c>
      <c r="BD23" s="57" t="s">
        <v>932</v>
      </c>
      <c r="BE23" s="57" t="s">
        <v>932</v>
      </c>
      <c r="BF23" s="57" t="s">
        <v>932</v>
      </c>
      <c r="BG23" s="57" t="s">
        <v>932</v>
      </c>
      <c r="BH23" s="57" t="s">
        <v>932</v>
      </c>
      <c r="BI23" s="57" t="s">
        <v>932</v>
      </c>
      <c r="BJ23" s="57" t="s">
        <v>932</v>
      </c>
      <c r="BK23" s="57" t="s">
        <v>932</v>
      </c>
      <c r="BL23" s="57" t="s">
        <v>932</v>
      </c>
      <c r="BM23" s="57" t="s">
        <v>932</v>
      </c>
      <c r="BN23" s="57" t="s">
        <v>932</v>
      </c>
      <c r="BO23" s="57" t="s">
        <v>932</v>
      </c>
      <c r="BP23" s="57" t="s">
        <v>932</v>
      </c>
      <c r="BQ23" s="57" t="s">
        <v>932</v>
      </c>
      <c r="BR23" s="57" t="s">
        <v>932</v>
      </c>
      <c r="BS23" s="57" t="s">
        <v>932</v>
      </c>
      <c r="BT23" s="57" t="s">
        <v>932</v>
      </c>
      <c r="BU23" s="57" t="s">
        <v>932</v>
      </c>
      <c r="BV23" s="57" t="s">
        <v>932</v>
      </c>
      <c r="BW23" s="57" t="s">
        <v>932</v>
      </c>
      <c r="BX23" s="57" t="s">
        <v>932</v>
      </c>
      <c r="BY23" s="57" t="s">
        <v>932</v>
      </c>
      <c r="BZ23" s="57" t="s">
        <v>932</v>
      </c>
      <c r="CA23" s="182" t="s">
        <v>932</v>
      </c>
    </row>
    <row r="24" spans="1:79" s="47" customFormat="1" ht="31.5" customHeight="1" x14ac:dyDescent="0.25">
      <c r="A24" s="54" t="s">
        <v>980</v>
      </c>
      <c r="B24" s="114" t="s">
        <v>981</v>
      </c>
      <c r="C24" s="54" t="s">
        <v>978</v>
      </c>
      <c r="D24" s="57" t="s">
        <v>932</v>
      </c>
      <c r="E24" s="57" t="s">
        <v>932</v>
      </c>
      <c r="F24" s="57" t="s">
        <v>932</v>
      </c>
      <c r="G24" s="57" t="s">
        <v>932</v>
      </c>
      <c r="H24" s="57" t="s">
        <v>932</v>
      </c>
      <c r="I24" s="57" t="s">
        <v>932</v>
      </c>
      <c r="J24" s="57" t="s">
        <v>932</v>
      </c>
      <c r="K24" s="57" t="s">
        <v>932</v>
      </c>
      <c r="L24" s="57" t="s">
        <v>932</v>
      </c>
      <c r="M24" s="57" t="s">
        <v>932</v>
      </c>
      <c r="N24" s="57" t="s">
        <v>932</v>
      </c>
      <c r="O24" s="57" t="s">
        <v>932</v>
      </c>
      <c r="P24" s="57" t="s">
        <v>932</v>
      </c>
      <c r="Q24" s="57" t="s">
        <v>932</v>
      </c>
      <c r="R24" s="57" t="s">
        <v>932</v>
      </c>
      <c r="S24" s="57" t="s">
        <v>932</v>
      </c>
      <c r="T24" s="57" t="s">
        <v>932</v>
      </c>
      <c r="U24" s="57" t="s">
        <v>932</v>
      </c>
      <c r="V24" s="57" t="s">
        <v>932</v>
      </c>
      <c r="W24" s="57" t="s">
        <v>932</v>
      </c>
      <c r="X24" s="57" t="s">
        <v>932</v>
      </c>
      <c r="Y24" s="57" t="s">
        <v>932</v>
      </c>
      <c r="Z24" s="57" t="s">
        <v>932</v>
      </c>
      <c r="AA24" s="57" t="s">
        <v>932</v>
      </c>
      <c r="AB24" s="57" t="s">
        <v>932</v>
      </c>
      <c r="AC24" s="57" t="s">
        <v>932</v>
      </c>
      <c r="AD24" s="57" t="s">
        <v>932</v>
      </c>
      <c r="AE24" s="57" t="s">
        <v>932</v>
      </c>
      <c r="AF24" s="57" t="s">
        <v>932</v>
      </c>
      <c r="AG24" s="57" t="s">
        <v>932</v>
      </c>
      <c r="AH24" s="57" t="s">
        <v>932</v>
      </c>
      <c r="AI24" s="57" t="s">
        <v>932</v>
      </c>
      <c r="AJ24" s="57" t="s">
        <v>932</v>
      </c>
      <c r="AK24" s="57" t="s">
        <v>932</v>
      </c>
      <c r="AL24" s="57" t="s">
        <v>932</v>
      </c>
      <c r="AM24" s="57" t="s">
        <v>932</v>
      </c>
      <c r="AN24" s="57" t="s">
        <v>932</v>
      </c>
      <c r="AO24" s="57" t="s">
        <v>932</v>
      </c>
      <c r="AP24" s="57" t="s">
        <v>932</v>
      </c>
      <c r="AQ24" s="57" t="s">
        <v>932</v>
      </c>
      <c r="AR24" s="57" t="s">
        <v>932</v>
      </c>
      <c r="AS24" s="57" t="s">
        <v>932</v>
      </c>
      <c r="AT24" s="57" t="s">
        <v>932</v>
      </c>
      <c r="AU24" s="57" t="s">
        <v>932</v>
      </c>
      <c r="AV24" s="57" t="s">
        <v>932</v>
      </c>
      <c r="AW24" s="57" t="s">
        <v>932</v>
      </c>
      <c r="AX24" s="57" t="s">
        <v>932</v>
      </c>
      <c r="AY24" s="57" t="s">
        <v>932</v>
      </c>
      <c r="AZ24" s="57" t="s">
        <v>932</v>
      </c>
      <c r="BA24" s="57" t="s">
        <v>932</v>
      </c>
      <c r="BB24" s="57" t="s">
        <v>932</v>
      </c>
      <c r="BC24" s="57" t="s">
        <v>932</v>
      </c>
      <c r="BD24" s="57" t="s">
        <v>932</v>
      </c>
      <c r="BE24" s="57" t="s">
        <v>932</v>
      </c>
      <c r="BF24" s="57" t="s">
        <v>932</v>
      </c>
      <c r="BG24" s="57" t="s">
        <v>932</v>
      </c>
      <c r="BH24" s="57" t="s">
        <v>932</v>
      </c>
      <c r="BI24" s="57" t="s">
        <v>932</v>
      </c>
      <c r="BJ24" s="57" t="s">
        <v>932</v>
      </c>
      <c r="BK24" s="57" t="s">
        <v>932</v>
      </c>
      <c r="BL24" s="57" t="s">
        <v>932</v>
      </c>
      <c r="BM24" s="57" t="s">
        <v>932</v>
      </c>
      <c r="BN24" s="57" t="s">
        <v>932</v>
      </c>
      <c r="BO24" s="57" t="s">
        <v>932</v>
      </c>
      <c r="BP24" s="57" t="s">
        <v>932</v>
      </c>
      <c r="BQ24" s="57" t="s">
        <v>932</v>
      </c>
      <c r="BR24" s="57" t="s">
        <v>932</v>
      </c>
      <c r="BS24" s="57" t="s">
        <v>932</v>
      </c>
      <c r="BT24" s="57" t="s">
        <v>932</v>
      </c>
      <c r="BU24" s="57" t="s">
        <v>932</v>
      </c>
      <c r="BV24" s="57" t="s">
        <v>932</v>
      </c>
      <c r="BW24" s="57" t="s">
        <v>932</v>
      </c>
      <c r="BX24" s="57" t="s">
        <v>932</v>
      </c>
      <c r="BY24" s="57" t="s">
        <v>932</v>
      </c>
      <c r="BZ24" s="57" t="s">
        <v>932</v>
      </c>
      <c r="CA24" s="182" t="s">
        <v>932</v>
      </c>
    </row>
    <row r="25" spans="1:79" s="65" customFormat="1" ht="84.75" customHeight="1" x14ac:dyDescent="0.25">
      <c r="A25" s="54" t="s">
        <v>982</v>
      </c>
      <c r="B25" s="114" t="s">
        <v>983</v>
      </c>
      <c r="C25" s="54" t="s">
        <v>978</v>
      </c>
      <c r="D25" s="57">
        <f>D42</f>
        <v>14.83</v>
      </c>
      <c r="E25" s="57">
        <f>L25+S25+Z25+AG25</f>
        <v>4.915</v>
      </c>
      <c r="F25" s="57">
        <f>M25+T25+AA25+AH25</f>
        <v>0</v>
      </c>
      <c r="G25" s="57" t="s">
        <v>932</v>
      </c>
      <c r="H25" s="57" t="s">
        <v>932</v>
      </c>
      <c r="I25" s="57" t="s">
        <v>932</v>
      </c>
      <c r="J25" s="57" t="s">
        <v>932</v>
      </c>
      <c r="K25" s="137">
        <f>R25+Y25+AF25+AM25</f>
        <v>0</v>
      </c>
      <c r="L25" s="57">
        <f>L42</f>
        <v>0</v>
      </c>
      <c r="M25" s="57">
        <f>M42</f>
        <v>0</v>
      </c>
      <c r="N25" s="57" t="s">
        <v>932</v>
      </c>
      <c r="O25" s="57" t="s">
        <v>932</v>
      </c>
      <c r="P25" s="57" t="s">
        <v>932</v>
      </c>
      <c r="Q25" s="57" t="s">
        <v>932</v>
      </c>
      <c r="R25" s="137">
        <f>R42</f>
        <v>0</v>
      </c>
      <c r="S25" s="57">
        <f>S42</f>
        <v>0</v>
      </c>
      <c r="T25" s="57">
        <f>T42</f>
        <v>0</v>
      </c>
      <c r="U25" s="57" t="s">
        <v>932</v>
      </c>
      <c r="V25" s="57" t="s">
        <v>932</v>
      </c>
      <c r="W25" s="57" t="s">
        <v>932</v>
      </c>
      <c r="X25" s="57" t="s">
        <v>932</v>
      </c>
      <c r="Y25" s="137">
        <f>Y42</f>
        <v>0</v>
      </c>
      <c r="Z25" s="57">
        <f>Z42</f>
        <v>0</v>
      </c>
      <c r="AA25" s="57">
        <f>AA42</f>
        <v>0</v>
      </c>
      <c r="AB25" s="57" t="s">
        <v>932</v>
      </c>
      <c r="AC25" s="57" t="s">
        <v>932</v>
      </c>
      <c r="AD25" s="57" t="s">
        <v>932</v>
      </c>
      <c r="AE25" s="57" t="s">
        <v>932</v>
      </c>
      <c r="AF25" s="137">
        <f>AF42</f>
        <v>0</v>
      </c>
      <c r="AG25" s="57">
        <f>AG42</f>
        <v>4.915</v>
      </c>
      <c r="AH25" s="57">
        <f>AH42</f>
        <v>0</v>
      </c>
      <c r="AI25" s="57" t="s">
        <v>932</v>
      </c>
      <c r="AJ25" s="57" t="s">
        <v>932</v>
      </c>
      <c r="AK25" s="57" t="s">
        <v>932</v>
      </c>
      <c r="AL25" s="57" t="s">
        <v>932</v>
      </c>
      <c r="AM25" s="137">
        <f>AM42</f>
        <v>0</v>
      </c>
      <c r="AN25" s="57">
        <f>AN42</f>
        <v>10.17816436</v>
      </c>
      <c r="AO25" s="57">
        <f>AO42</f>
        <v>0</v>
      </c>
      <c r="AP25" s="57" t="s">
        <v>932</v>
      </c>
      <c r="AQ25" s="57" t="s">
        <v>932</v>
      </c>
      <c r="AR25" s="57" t="s">
        <v>932</v>
      </c>
      <c r="AS25" s="57" t="s">
        <v>932</v>
      </c>
      <c r="AT25" s="137">
        <f>AT42</f>
        <v>0</v>
      </c>
      <c r="AU25" s="57">
        <f>AU42</f>
        <v>5.0239643599999999</v>
      </c>
      <c r="AV25" s="57">
        <f>AV42</f>
        <v>0</v>
      </c>
      <c r="AW25" s="57" t="s">
        <v>932</v>
      </c>
      <c r="AX25" s="57" t="s">
        <v>932</v>
      </c>
      <c r="AY25" s="57" t="s">
        <v>932</v>
      </c>
      <c r="AZ25" s="57" t="s">
        <v>932</v>
      </c>
      <c r="BA25" s="137">
        <f>BA42</f>
        <v>0</v>
      </c>
      <c r="BB25" s="57">
        <f>BB42</f>
        <v>0</v>
      </c>
      <c r="BC25" s="57">
        <f>BC42</f>
        <v>0</v>
      </c>
      <c r="BD25" s="57" t="s">
        <v>932</v>
      </c>
      <c r="BE25" s="57" t="s">
        <v>932</v>
      </c>
      <c r="BF25" s="57" t="s">
        <v>932</v>
      </c>
      <c r="BG25" s="57" t="s">
        <v>932</v>
      </c>
      <c r="BH25" s="137">
        <f>BH42</f>
        <v>0</v>
      </c>
      <c r="BI25" s="57">
        <f>BI42</f>
        <v>0</v>
      </c>
      <c r="BJ25" s="57">
        <f>BJ42</f>
        <v>0</v>
      </c>
      <c r="BK25" s="57" t="s">
        <v>932</v>
      </c>
      <c r="BL25" s="57" t="s">
        <v>932</v>
      </c>
      <c r="BM25" s="57" t="s">
        <v>932</v>
      </c>
      <c r="BN25" s="57" t="s">
        <v>932</v>
      </c>
      <c r="BO25" s="137">
        <f>BO42</f>
        <v>0</v>
      </c>
      <c r="BP25" s="57">
        <f>BP42</f>
        <v>5.1542000000000003</v>
      </c>
      <c r="BQ25" s="57">
        <f>BQ42</f>
        <v>0</v>
      </c>
      <c r="BR25" s="57" t="s">
        <v>932</v>
      </c>
      <c r="BS25" s="57" t="s">
        <v>932</v>
      </c>
      <c r="BT25" s="57" t="s">
        <v>932</v>
      </c>
      <c r="BU25" s="57" t="s">
        <v>932</v>
      </c>
      <c r="BV25" s="137">
        <f>BV42</f>
        <v>0</v>
      </c>
      <c r="BW25" s="57">
        <f>AN25-E25</f>
        <v>5.2631643600000002</v>
      </c>
      <c r="BX25" s="129">
        <f>AN25/E25-100%</f>
        <v>1.0708371027466939</v>
      </c>
      <c r="BY25" s="57">
        <f>AO25-F25</f>
        <v>0</v>
      </c>
      <c r="BZ25" s="129">
        <v>0</v>
      </c>
      <c r="CA25" s="208" t="str">
        <f>CA49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6" spans="1:79" s="47" customFormat="1" ht="30" customHeight="1" x14ac:dyDescent="0.25">
      <c r="A26" s="54" t="s">
        <v>984</v>
      </c>
      <c r="B26" s="114" t="s">
        <v>1023</v>
      </c>
      <c r="C26" s="54" t="s">
        <v>978</v>
      </c>
      <c r="D26" s="57" t="s">
        <v>932</v>
      </c>
      <c r="E26" s="57" t="s">
        <v>932</v>
      </c>
      <c r="F26" s="57" t="s">
        <v>932</v>
      </c>
      <c r="G26" s="57" t="s">
        <v>932</v>
      </c>
      <c r="H26" s="57" t="s">
        <v>932</v>
      </c>
      <c r="I26" s="57" t="s">
        <v>932</v>
      </c>
      <c r="J26" s="57" t="s">
        <v>932</v>
      </c>
      <c r="K26" s="57" t="s">
        <v>932</v>
      </c>
      <c r="L26" s="57" t="s">
        <v>932</v>
      </c>
      <c r="M26" s="57" t="s">
        <v>932</v>
      </c>
      <c r="N26" s="57" t="s">
        <v>932</v>
      </c>
      <c r="O26" s="57" t="s">
        <v>932</v>
      </c>
      <c r="P26" s="57" t="s">
        <v>932</v>
      </c>
      <c r="Q26" s="57" t="s">
        <v>932</v>
      </c>
      <c r="R26" s="57" t="s">
        <v>932</v>
      </c>
      <c r="S26" s="57" t="s">
        <v>932</v>
      </c>
      <c r="T26" s="57" t="s">
        <v>932</v>
      </c>
      <c r="U26" s="57" t="s">
        <v>932</v>
      </c>
      <c r="V26" s="57" t="s">
        <v>932</v>
      </c>
      <c r="W26" s="57" t="s">
        <v>932</v>
      </c>
      <c r="X26" s="57" t="s">
        <v>932</v>
      </c>
      <c r="Y26" s="57" t="s">
        <v>932</v>
      </c>
      <c r="Z26" s="57" t="s">
        <v>932</v>
      </c>
      <c r="AA26" s="57" t="s">
        <v>932</v>
      </c>
      <c r="AB26" s="57" t="s">
        <v>932</v>
      </c>
      <c r="AC26" s="57" t="s">
        <v>932</v>
      </c>
      <c r="AD26" s="57" t="s">
        <v>932</v>
      </c>
      <c r="AE26" s="57" t="s">
        <v>932</v>
      </c>
      <c r="AF26" s="57" t="s">
        <v>932</v>
      </c>
      <c r="AG26" s="57" t="s">
        <v>932</v>
      </c>
      <c r="AH26" s="57" t="s">
        <v>932</v>
      </c>
      <c r="AI26" s="57" t="s">
        <v>932</v>
      </c>
      <c r="AJ26" s="57" t="s">
        <v>932</v>
      </c>
      <c r="AK26" s="57" t="s">
        <v>932</v>
      </c>
      <c r="AL26" s="57" t="s">
        <v>932</v>
      </c>
      <c r="AM26" s="57" t="s">
        <v>932</v>
      </c>
      <c r="AN26" s="57" t="s">
        <v>932</v>
      </c>
      <c r="AO26" s="57" t="s">
        <v>932</v>
      </c>
      <c r="AP26" s="57" t="s">
        <v>932</v>
      </c>
      <c r="AQ26" s="57" t="s">
        <v>932</v>
      </c>
      <c r="AR26" s="57" t="s">
        <v>932</v>
      </c>
      <c r="AS26" s="57" t="s">
        <v>932</v>
      </c>
      <c r="AT26" s="57" t="s">
        <v>932</v>
      </c>
      <c r="AU26" s="57" t="s">
        <v>932</v>
      </c>
      <c r="AV26" s="57" t="s">
        <v>932</v>
      </c>
      <c r="AW26" s="57" t="s">
        <v>932</v>
      </c>
      <c r="AX26" s="57" t="s">
        <v>932</v>
      </c>
      <c r="AY26" s="57" t="s">
        <v>932</v>
      </c>
      <c r="AZ26" s="57" t="s">
        <v>932</v>
      </c>
      <c r="BA26" s="57" t="s">
        <v>932</v>
      </c>
      <c r="BB26" s="57" t="s">
        <v>932</v>
      </c>
      <c r="BC26" s="57" t="s">
        <v>932</v>
      </c>
      <c r="BD26" s="57" t="s">
        <v>932</v>
      </c>
      <c r="BE26" s="57" t="s">
        <v>932</v>
      </c>
      <c r="BF26" s="57" t="s">
        <v>932</v>
      </c>
      <c r="BG26" s="57" t="s">
        <v>932</v>
      </c>
      <c r="BH26" s="57" t="s">
        <v>932</v>
      </c>
      <c r="BI26" s="57" t="s">
        <v>932</v>
      </c>
      <c r="BJ26" s="57" t="s">
        <v>932</v>
      </c>
      <c r="BK26" s="57" t="s">
        <v>932</v>
      </c>
      <c r="BL26" s="57" t="s">
        <v>932</v>
      </c>
      <c r="BM26" s="57" t="s">
        <v>932</v>
      </c>
      <c r="BN26" s="57" t="s">
        <v>932</v>
      </c>
      <c r="BO26" s="57" t="s">
        <v>932</v>
      </c>
      <c r="BP26" s="57" t="s">
        <v>932</v>
      </c>
      <c r="BQ26" s="57" t="s">
        <v>932</v>
      </c>
      <c r="BR26" s="57" t="s">
        <v>932</v>
      </c>
      <c r="BS26" s="57" t="s">
        <v>932</v>
      </c>
      <c r="BT26" s="57" t="s">
        <v>932</v>
      </c>
      <c r="BU26" s="57" t="s">
        <v>932</v>
      </c>
      <c r="BV26" s="57" t="s">
        <v>932</v>
      </c>
      <c r="BW26" s="57" t="s">
        <v>932</v>
      </c>
      <c r="BX26" s="57" t="s">
        <v>932</v>
      </c>
      <c r="BY26" s="57" t="s">
        <v>932</v>
      </c>
      <c r="BZ26" s="57" t="s">
        <v>932</v>
      </c>
      <c r="CA26" s="57" t="s">
        <v>932</v>
      </c>
    </row>
    <row r="27" spans="1:79" s="65" customFormat="1" ht="16.5" customHeight="1" x14ac:dyDescent="0.25">
      <c r="A27" s="54" t="s">
        <v>985</v>
      </c>
      <c r="B27" s="114" t="s">
        <v>1024</v>
      </c>
      <c r="C27" s="54" t="s">
        <v>978</v>
      </c>
      <c r="D27" s="57">
        <f>D53</f>
        <v>167.7218038</v>
      </c>
      <c r="E27" s="57">
        <f>L27+S27+Z27+AG27</f>
        <v>0</v>
      </c>
      <c r="F27" s="57">
        <f>M27+T27+AA27+AH27</f>
        <v>33.616904730000002</v>
      </c>
      <c r="G27" s="57" t="s">
        <v>932</v>
      </c>
      <c r="H27" s="57" t="s">
        <v>932</v>
      </c>
      <c r="I27" s="57" t="s">
        <v>932</v>
      </c>
      <c r="J27" s="57" t="s">
        <v>932</v>
      </c>
      <c r="K27" s="137">
        <f>R27+Y27+AF27+AM27</f>
        <v>2322</v>
      </c>
      <c r="L27" s="57">
        <f>L53</f>
        <v>0</v>
      </c>
      <c r="M27" s="57">
        <f>M53</f>
        <v>0.69983333000000003</v>
      </c>
      <c r="N27" s="57" t="s">
        <v>932</v>
      </c>
      <c r="O27" s="57" t="s">
        <v>932</v>
      </c>
      <c r="P27" s="57" t="s">
        <v>932</v>
      </c>
      <c r="Q27" s="57" t="s">
        <v>932</v>
      </c>
      <c r="R27" s="137">
        <f>R53</f>
        <v>2</v>
      </c>
      <c r="S27" s="57">
        <f>S53</f>
        <v>0</v>
      </c>
      <c r="T27" s="57">
        <f>T53</f>
        <v>0</v>
      </c>
      <c r="U27" s="57" t="s">
        <v>932</v>
      </c>
      <c r="V27" s="57" t="s">
        <v>932</v>
      </c>
      <c r="W27" s="57" t="s">
        <v>932</v>
      </c>
      <c r="X27" s="57" t="s">
        <v>932</v>
      </c>
      <c r="Y27" s="137">
        <f>Y53</f>
        <v>0</v>
      </c>
      <c r="Z27" s="57">
        <f>Z53</f>
        <v>0</v>
      </c>
      <c r="AA27" s="57">
        <f>AA53</f>
        <v>3.1899532199999996</v>
      </c>
      <c r="AB27" s="57" t="s">
        <v>932</v>
      </c>
      <c r="AC27" s="57" t="s">
        <v>932</v>
      </c>
      <c r="AD27" s="57" t="s">
        <v>932</v>
      </c>
      <c r="AE27" s="57" t="s">
        <v>932</v>
      </c>
      <c r="AF27" s="137">
        <f>AF53</f>
        <v>14</v>
      </c>
      <c r="AG27" s="57">
        <f>AG53</f>
        <v>0</v>
      </c>
      <c r="AH27" s="57">
        <f>AH53</f>
        <v>29.727118180000002</v>
      </c>
      <c r="AI27" s="57" t="s">
        <v>932</v>
      </c>
      <c r="AJ27" s="57" t="s">
        <v>932</v>
      </c>
      <c r="AK27" s="57" t="s">
        <v>932</v>
      </c>
      <c r="AL27" s="57" t="s">
        <v>932</v>
      </c>
      <c r="AM27" s="137">
        <f>AM53</f>
        <v>2306</v>
      </c>
      <c r="AN27" s="57">
        <f>AN53</f>
        <v>0</v>
      </c>
      <c r="AO27" s="57">
        <f>AO53</f>
        <v>33.620699539999997</v>
      </c>
      <c r="AP27" s="57" t="s">
        <v>932</v>
      </c>
      <c r="AQ27" s="57" t="s">
        <v>932</v>
      </c>
      <c r="AR27" s="57" t="s">
        <v>932</v>
      </c>
      <c r="AS27" s="57" t="s">
        <v>932</v>
      </c>
      <c r="AT27" s="137">
        <f>AT53</f>
        <v>2322</v>
      </c>
      <c r="AU27" s="57">
        <f>AU53</f>
        <v>0</v>
      </c>
      <c r="AV27" s="57">
        <f>AV53</f>
        <v>0.69983333000000003</v>
      </c>
      <c r="AW27" s="57" t="s">
        <v>932</v>
      </c>
      <c r="AX27" s="57" t="s">
        <v>932</v>
      </c>
      <c r="AY27" s="57" t="s">
        <v>932</v>
      </c>
      <c r="AZ27" s="57" t="s">
        <v>932</v>
      </c>
      <c r="BA27" s="137">
        <f>BA53</f>
        <v>2</v>
      </c>
      <c r="BB27" s="57">
        <f>BB53</f>
        <v>0</v>
      </c>
      <c r="BC27" s="57">
        <f>BC53</f>
        <v>0</v>
      </c>
      <c r="BD27" s="57" t="s">
        <v>932</v>
      </c>
      <c r="BE27" s="57" t="s">
        <v>932</v>
      </c>
      <c r="BF27" s="57" t="s">
        <v>932</v>
      </c>
      <c r="BG27" s="57" t="s">
        <v>932</v>
      </c>
      <c r="BH27" s="137">
        <f>BH53</f>
        <v>0</v>
      </c>
      <c r="BI27" s="57">
        <f>BI53</f>
        <v>0</v>
      </c>
      <c r="BJ27" s="57">
        <f>BJ53</f>
        <v>30.959246319999998</v>
      </c>
      <c r="BK27" s="57" t="s">
        <v>932</v>
      </c>
      <c r="BL27" s="57" t="s">
        <v>932</v>
      </c>
      <c r="BM27" s="57" t="s">
        <v>932</v>
      </c>
      <c r="BN27" s="57" t="s">
        <v>932</v>
      </c>
      <c r="BO27" s="137">
        <f>BO53</f>
        <v>2308</v>
      </c>
      <c r="BP27" s="57">
        <f>BP53</f>
        <v>0</v>
      </c>
      <c r="BQ27" s="57">
        <f>BQ53</f>
        <v>1.9616198899999999</v>
      </c>
      <c r="BR27" s="57" t="s">
        <v>932</v>
      </c>
      <c r="BS27" s="57" t="s">
        <v>932</v>
      </c>
      <c r="BT27" s="57" t="s">
        <v>932</v>
      </c>
      <c r="BU27" s="57" t="s">
        <v>932</v>
      </c>
      <c r="BV27" s="137">
        <f>BV53</f>
        <v>12</v>
      </c>
      <c r="BW27" s="57">
        <f>AN27-E27</f>
        <v>0</v>
      </c>
      <c r="BX27" s="129">
        <v>0</v>
      </c>
      <c r="BY27" s="57">
        <f>AO27-F27</f>
        <v>3.7948099999951523E-3</v>
      </c>
      <c r="BZ27" s="129">
        <v>0</v>
      </c>
      <c r="CA27" s="126" t="s">
        <v>932</v>
      </c>
    </row>
    <row r="28" spans="1:79" s="47" customFormat="1" ht="15" customHeight="1" x14ac:dyDescent="0.25">
      <c r="A28" s="112" t="s">
        <v>986</v>
      </c>
      <c r="B28" s="115" t="s">
        <v>948</v>
      </c>
      <c r="C28" s="112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  <c r="U28" s="56" t="s">
        <v>932</v>
      </c>
      <c r="V28" s="56" t="s">
        <v>932</v>
      </c>
      <c r="W28" s="56" t="s">
        <v>932</v>
      </c>
      <c r="X28" s="56" t="s">
        <v>932</v>
      </c>
      <c r="Y28" s="56" t="s">
        <v>932</v>
      </c>
      <c r="Z28" s="56" t="s">
        <v>932</v>
      </c>
      <c r="AA28" s="56" t="s">
        <v>932</v>
      </c>
      <c r="AB28" s="56" t="s">
        <v>932</v>
      </c>
      <c r="AC28" s="56" t="s">
        <v>932</v>
      </c>
      <c r="AD28" s="56" t="s">
        <v>932</v>
      </c>
      <c r="AE28" s="56" t="s">
        <v>932</v>
      </c>
      <c r="AF28" s="56" t="s">
        <v>932</v>
      </c>
      <c r="AG28" s="56" t="s">
        <v>932</v>
      </c>
      <c r="AH28" s="56" t="s">
        <v>932</v>
      </c>
      <c r="AI28" s="56" t="s">
        <v>932</v>
      </c>
      <c r="AJ28" s="56" t="s">
        <v>932</v>
      </c>
      <c r="AK28" s="56" t="s">
        <v>932</v>
      </c>
      <c r="AL28" s="56" t="s">
        <v>932</v>
      </c>
      <c r="AM28" s="56" t="s">
        <v>932</v>
      </c>
      <c r="AN28" s="56" t="s">
        <v>932</v>
      </c>
      <c r="AO28" s="56" t="s">
        <v>932</v>
      </c>
      <c r="AP28" s="56" t="s">
        <v>932</v>
      </c>
      <c r="AQ28" s="56" t="s">
        <v>932</v>
      </c>
      <c r="AR28" s="56" t="s">
        <v>932</v>
      </c>
      <c r="AS28" s="56" t="s">
        <v>932</v>
      </c>
      <c r="AT28" s="56" t="s">
        <v>932</v>
      </c>
      <c r="AU28" s="56" t="s">
        <v>932</v>
      </c>
      <c r="AV28" s="56" t="s">
        <v>932</v>
      </c>
      <c r="AW28" s="56" t="s">
        <v>932</v>
      </c>
      <c r="AX28" s="56" t="s">
        <v>932</v>
      </c>
      <c r="AY28" s="56" t="s">
        <v>932</v>
      </c>
      <c r="AZ28" s="56" t="s">
        <v>932</v>
      </c>
      <c r="BA28" s="56" t="s">
        <v>932</v>
      </c>
      <c r="BB28" s="56" t="s">
        <v>932</v>
      </c>
      <c r="BC28" s="56" t="s">
        <v>932</v>
      </c>
      <c r="BD28" s="56" t="s">
        <v>932</v>
      </c>
      <c r="BE28" s="56" t="s">
        <v>932</v>
      </c>
      <c r="BF28" s="56" t="s">
        <v>932</v>
      </c>
      <c r="BG28" s="56" t="s">
        <v>932</v>
      </c>
      <c r="BH28" s="56" t="s">
        <v>932</v>
      </c>
      <c r="BI28" s="56" t="s">
        <v>932</v>
      </c>
      <c r="BJ28" s="56" t="s">
        <v>932</v>
      </c>
      <c r="BK28" s="56" t="s">
        <v>932</v>
      </c>
      <c r="BL28" s="56" t="s">
        <v>932</v>
      </c>
      <c r="BM28" s="56" t="s">
        <v>932</v>
      </c>
      <c r="BN28" s="56" t="s">
        <v>932</v>
      </c>
      <c r="BO28" s="56" t="s">
        <v>932</v>
      </c>
      <c r="BP28" s="56" t="s">
        <v>932</v>
      </c>
      <c r="BQ28" s="56" t="s">
        <v>932</v>
      </c>
      <c r="BR28" s="56" t="s">
        <v>932</v>
      </c>
      <c r="BS28" s="56" t="s">
        <v>932</v>
      </c>
      <c r="BT28" s="56" t="s">
        <v>932</v>
      </c>
      <c r="BU28" s="56" t="s">
        <v>932</v>
      </c>
      <c r="BV28" s="56" t="s">
        <v>932</v>
      </c>
      <c r="BW28" s="56" t="s">
        <v>932</v>
      </c>
      <c r="BX28" s="56" t="s">
        <v>932</v>
      </c>
      <c r="BY28" s="56" t="s">
        <v>932</v>
      </c>
      <c r="BZ28" s="56" t="s">
        <v>932</v>
      </c>
      <c r="CA28" s="56" t="s">
        <v>932</v>
      </c>
    </row>
    <row r="29" spans="1:79" s="47" customFormat="1" ht="19.5" customHeight="1" x14ac:dyDescent="0.25">
      <c r="A29" s="112" t="s">
        <v>167</v>
      </c>
      <c r="B29" s="115" t="s">
        <v>987</v>
      </c>
      <c r="C29" s="112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  <c r="U29" s="56" t="s">
        <v>932</v>
      </c>
      <c r="V29" s="56" t="s">
        <v>932</v>
      </c>
      <c r="W29" s="56" t="s">
        <v>932</v>
      </c>
      <c r="X29" s="56" t="s">
        <v>932</v>
      </c>
      <c r="Y29" s="56" t="s">
        <v>932</v>
      </c>
      <c r="Z29" s="56" t="s">
        <v>932</v>
      </c>
      <c r="AA29" s="56" t="s">
        <v>932</v>
      </c>
      <c r="AB29" s="56" t="s">
        <v>932</v>
      </c>
      <c r="AC29" s="56" t="s">
        <v>932</v>
      </c>
      <c r="AD29" s="56" t="s">
        <v>932</v>
      </c>
      <c r="AE29" s="56" t="s">
        <v>932</v>
      </c>
      <c r="AF29" s="56" t="s">
        <v>932</v>
      </c>
      <c r="AG29" s="56" t="s">
        <v>932</v>
      </c>
      <c r="AH29" s="56" t="s">
        <v>932</v>
      </c>
      <c r="AI29" s="56" t="s">
        <v>932</v>
      </c>
      <c r="AJ29" s="56" t="s">
        <v>932</v>
      </c>
      <c r="AK29" s="56" t="s">
        <v>932</v>
      </c>
      <c r="AL29" s="56" t="s">
        <v>932</v>
      </c>
      <c r="AM29" s="56" t="s">
        <v>932</v>
      </c>
      <c r="AN29" s="56" t="s">
        <v>932</v>
      </c>
      <c r="AO29" s="56" t="s">
        <v>932</v>
      </c>
      <c r="AP29" s="56" t="s">
        <v>932</v>
      </c>
      <c r="AQ29" s="56" t="s">
        <v>932</v>
      </c>
      <c r="AR29" s="56" t="s">
        <v>932</v>
      </c>
      <c r="AS29" s="56" t="s">
        <v>932</v>
      </c>
      <c r="AT29" s="56" t="s">
        <v>932</v>
      </c>
      <c r="AU29" s="56" t="s">
        <v>932</v>
      </c>
      <c r="AV29" s="56" t="s">
        <v>932</v>
      </c>
      <c r="AW29" s="56" t="s">
        <v>932</v>
      </c>
      <c r="AX29" s="56" t="s">
        <v>932</v>
      </c>
      <c r="AY29" s="56" t="s">
        <v>932</v>
      </c>
      <c r="AZ29" s="56" t="s">
        <v>932</v>
      </c>
      <c r="BA29" s="56" t="s">
        <v>932</v>
      </c>
      <c r="BB29" s="56" t="s">
        <v>932</v>
      </c>
      <c r="BC29" s="56" t="s">
        <v>932</v>
      </c>
      <c r="BD29" s="56" t="s">
        <v>932</v>
      </c>
      <c r="BE29" s="56" t="s">
        <v>932</v>
      </c>
      <c r="BF29" s="56" t="s">
        <v>932</v>
      </c>
      <c r="BG29" s="56" t="s">
        <v>932</v>
      </c>
      <c r="BH29" s="56" t="s">
        <v>932</v>
      </c>
      <c r="BI29" s="56" t="s">
        <v>932</v>
      </c>
      <c r="BJ29" s="56" t="s">
        <v>932</v>
      </c>
      <c r="BK29" s="56" t="s">
        <v>932</v>
      </c>
      <c r="BL29" s="56" t="s">
        <v>932</v>
      </c>
      <c r="BM29" s="56" t="s">
        <v>932</v>
      </c>
      <c r="BN29" s="56" t="s">
        <v>932</v>
      </c>
      <c r="BO29" s="56" t="s">
        <v>932</v>
      </c>
      <c r="BP29" s="56" t="s">
        <v>932</v>
      </c>
      <c r="BQ29" s="56" t="s">
        <v>932</v>
      </c>
      <c r="BR29" s="56" t="s">
        <v>932</v>
      </c>
      <c r="BS29" s="56" t="s">
        <v>932</v>
      </c>
      <c r="BT29" s="56" t="s">
        <v>932</v>
      </c>
      <c r="BU29" s="56" t="s">
        <v>932</v>
      </c>
      <c r="BV29" s="56" t="s">
        <v>932</v>
      </c>
      <c r="BW29" s="56" t="s">
        <v>932</v>
      </c>
      <c r="BX29" s="56" t="s">
        <v>932</v>
      </c>
      <c r="BY29" s="56" t="s">
        <v>932</v>
      </c>
      <c r="BZ29" s="56" t="s">
        <v>932</v>
      </c>
      <c r="CA29" s="56" t="s">
        <v>932</v>
      </c>
    </row>
    <row r="30" spans="1:79" s="47" customFormat="1" ht="21" customHeight="1" x14ac:dyDescent="0.25">
      <c r="A30" s="112" t="s">
        <v>168</v>
      </c>
      <c r="B30" s="115" t="s">
        <v>988</v>
      </c>
      <c r="C30" s="112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  <c r="U30" s="56" t="s">
        <v>932</v>
      </c>
      <c r="V30" s="56" t="s">
        <v>932</v>
      </c>
      <c r="W30" s="56" t="s">
        <v>932</v>
      </c>
      <c r="X30" s="56" t="s">
        <v>932</v>
      </c>
      <c r="Y30" s="56" t="s">
        <v>932</v>
      </c>
      <c r="Z30" s="56" t="s">
        <v>932</v>
      </c>
      <c r="AA30" s="56" t="s">
        <v>932</v>
      </c>
      <c r="AB30" s="56" t="s">
        <v>932</v>
      </c>
      <c r="AC30" s="56" t="s">
        <v>932</v>
      </c>
      <c r="AD30" s="56" t="s">
        <v>932</v>
      </c>
      <c r="AE30" s="56" t="s">
        <v>932</v>
      </c>
      <c r="AF30" s="56" t="s">
        <v>932</v>
      </c>
      <c r="AG30" s="56" t="s">
        <v>932</v>
      </c>
      <c r="AH30" s="56" t="s">
        <v>932</v>
      </c>
      <c r="AI30" s="56" t="s">
        <v>932</v>
      </c>
      <c r="AJ30" s="56" t="s">
        <v>932</v>
      </c>
      <c r="AK30" s="56" t="s">
        <v>932</v>
      </c>
      <c r="AL30" s="56" t="s">
        <v>932</v>
      </c>
      <c r="AM30" s="56" t="s">
        <v>932</v>
      </c>
      <c r="AN30" s="56" t="s">
        <v>932</v>
      </c>
      <c r="AO30" s="56" t="s">
        <v>932</v>
      </c>
      <c r="AP30" s="56" t="s">
        <v>932</v>
      </c>
      <c r="AQ30" s="56" t="s">
        <v>932</v>
      </c>
      <c r="AR30" s="56" t="s">
        <v>932</v>
      </c>
      <c r="AS30" s="56" t="s">
        <v>932</v>
      </c>
      <c r="AT30" s="56" t="s">
        <v>932</v>
      </c>
      <c r="AU30" s="56" t="s">
        <v>932</v>
      </c>
      <c r="AV30" s="56" t="s">
        <v>932</v>
      </c>
      <c r="AW30" s="56" t="s">
        <v>932</v>
      </c>
      <c r="AX30" s="56" t="s">
        <v>932</v>
      </c>
      <c r="AY30" s="56" t="s">
        <v>932</v>
      </c>
      <c r="AZ30" s="56" t="s">
        <v>932</v>
      </c>
      <c r="BA30" s="56" t="s">
        <v>932</v>
      </c>
      <c r="BB30" s="56" t="s">
        <v>932</v>
      </c>
      <c r="BC30" s="56" t="s">
        <v>932</v>
      </c>
      <c r="BD30" s="56" t="s">
        <v>932</v>
      </c>
      <c r="BE30" s="56" t="s">
        <v>932</v>
      </c>
      <c r="BF30" s="56" t="s">
        <v>932</v>
      </c>
      <c r="BG30" s="56" t="s">
        <v>932</v>
      </c>
      <c r="BH30" s="56" t="s">
        <v>932</v>
      </c>
      <c r="BI30" s="56" t="s">
        <v>932</v>
      </c>
      <c r="BJ30" s="56" t="s">
        <v>932</v>
      </c>
      <c r="BK30" s="56" t="s">
        <v>932</v>
      </c>
      <c r="BL30" s="56" t="s">
        <v>932</v>
      </c>
      <c r="BM30" s="56" t="s">
        <v>932</v>
      </c>
      <c r="BN30" s="56" t="s">
        <v>932</v>
      </c>
      <c r="BO30" s="56" t="s">
        <v>932</v>
      </c>
      <c r="BP30" s="56" t="s">
        <v>932</v>
      </c>
      <c r="BQ30" s="56" t="s">
        <v>932</v>
      </c>
      <c r="BR30" s="56" t="s">
        <v>932</v>
      </c>
      <c r="BS30" s="56" t="s">
        <v>932</v>
      </c>
      <c r="BT30" s="56" t="s">
        <v>932</v>
      </c>
      <c r="BU30" s="56" t="s">
        <v>932</v>
      </c>
      <c r="BV30" s="56" t="s">
        <v>932</v>
      </c>
      <c r="BW30" s="56" t="s">
        <v>932</v>
      </c>
      <c r="BX30" s="56" t="s">
        <v>932</v>
      </c>
      <c r="BY30" s="56" t="s">
        <v>932</v>
      </c>
      <c r="BZ30" s="56" t="s">
        <v>932</v>
      </c>
      <c r="CA30" s="56" t="s">
        <v>932</v>
      </c>
    </row>
    <row r="31" spans="1:79" s="47" customFormat="1" ht="34.5" customHeight="1" x14ac:dyDescent="0.25">
      <c r="A31" s="112" t="s">
        <v>989</v>
      </c>
      <c r="B31" s="115" t="s">
        <v>990</v>
      </c>
      <c r="C31" s="112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  <c r="U31" s="56" t="s">
        <v>932</v>
      </c>
      <c r="V31" s="56" t="s">
        <v>932</v>
      </c>
      <c r="W31" s="56" t="s">
        <v>932</v>
      </c>
      <c r="X31" s="56" t="s">
        <v>932</v>
      </c>
      <c r="Y31" s="56" t="s">
        <v>932</v>
      </c>
      <c r="Z31" s="56" t="s">
        <v>932</v>
      </c>
      <c r="AA31" s="56" t="s">
        <v>932</v>
      </c>
      <c r="AB31" s="56" t="s">
        <v>932</v>
      </c>
      <c r="AC31" s="56" t="s">
        <v>932</v>
      </c>
      <c r="AD31" s="56" t="s">
        <v>932</v>
      </c>
      <c r="AE31" s="56" t="s">
        <v>932</v>
      </c>
      <c r="AF31" s="56" t="s">
        <v>932</v>
      </c>
      <c r="AG31" s="56" t="s">
        <v>932</v>
      </c>
      <c r="AH31" s="56" t="s">
        <v>932</v>
      </c>
      <c r="AI31" s="56" t="s">
        <v>932</v>
      </c>
      <c r="AJ31" s="56" t="s">
        <v>932</v>
      </c>
      <c r="AK31" s="56" t="s">
        <v>932</v>
      </c>
      <c r="AL31" s="56" t="s">
        <v>932</v>
      </c>
      <c r="AM31" s="56" t="s">
        <v>932</v>
      </c>
      <c r="AN31" s="56" t="s">
        <v>932</v>
      </c>
      <c r="AO31" s="56" t="s">
        <v>932</v>
      </c>
      <c r="AP31" s="56" t="s">
        <v>932</v>
      </c>
      <c r="AQ31" s="56" t="s">
        <v>932</v>
      </c>
      <c r="AR31" s="56" t="s">
        <v>932</v>
      </c>
      <c r="AS31" s="56" t="s">
        <v>932</v>
      </c>
      <c r="AT31" s="56" t="s">
        <v>932</v>
      </c>
      <c r="AU31" s="56" t="s">
        <v>932</v>
      </c>
      <c r="AV31" s="56" t="s">
        <v>932</v>
      </c>
      <c r="AW31" s="56" t="s">
        <v>932</v>
      </c>
      <c r="AX31" s="56" t="s">
        <v>932</v>
      </c>
      <c r="AY31" s="56" t="s">
        <v>932</v>
      </c>
      <c r="AZ31" s="56" t="s">
        <v>932</v>
      </c>
      <c r="BA31" s="56" t="s">
        <v>932</v>
      </c>
      <c r="BB31" s="56" t="s">
        <v>932</v>
      </c>
      <c r="BC31" s="56" t="s">
        <v>932</v>
      </c>
      <c r="BD31" s="56" t="s">
        <v>932</v>
      </c>
      <c r="BE31" s="56" t="s">
        <v>932</v>
      </c>
      <c r="BF31" s="56" t="s">
        <v>932</v>
      </c>
      <c r="BG31" s="56" t="s">
        <v>932</v>
      </c>
      <c r="BH31" s="56" t="s">
        <v>932</v>
      </c>
      <c r="BI31" s="56" t="s">
        <v>932</v>
      </c>
      <c r="BJ31" s="56" t="s">
        <v>932</v>
      </c>
      <c r="BK31" s="56" t="s">
        <v>932</v>
      </c>
      <c r="BL31" s="56" t="s">
        <v>932</v>
      </c>
      <c r="BM31" s="56" t="s">
        <v>932</v>
      </c>
      <c r="BN31" s="56" t="s">
        <v>932</v>
      </c>
      <c r="BO31" s="56" t="s">
        <v>932</v>
      </c>
      <c r="BP31" s="56" t="s">
        <v>932</v>
      </c>
      <c r="BQ31" s="56" t="s">
        <v>932</v>
      </c>
      <c r="BR31" s="56" t="s">
        <v>932</v>
      </c>
      <c r="BS31" s="56" t="s">
        <v>932</v>
      </c>
      <c r="BT31" s="56" t="s">
        <v>932</v>
      </c>
      <c r="BU31" s="56" t="s">
        <v>932</v>
      </c>
      <c r="BV31" s="56" t="s">
        <v>932</v>
      </c>
      <c r="BW31" s="56" t="s">
        <v>932</v>
      </c>
      <c r="BX31" s="56" t="s">
        <v>932</v>
      </c>
      <c r="BY31" s="56" t="s">
        <v>932</v>
      </c>
      <c r="BZ31" s="56" t="s">
        <v>932</v>
      </c>
      <c r="CA31" s="56" t="s">
        <v>932</v>
      </c>
    </row>
    <row r="32" spans="1:79" s="47" customFormat="1" ht="31.5" customHeight="1" x14ac:dyDescent="0.25">
      <c r="A32" s="112" t="s">
        <v>991</v>
      </c>
      <c r="B32" s="115" t="s">
        <v>992</v>
      </c>
      <c r="C32" s="112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  <c r="U32" s="56" t="s">
        <v>932</v>
      </c>
      <c r="V32" s="56" t="s">
        <v>932</v>
      </c>
      <c r="W32" s="56" t="s">
        <v>932</v>
      </c>
      <c r="X32" s="56" t="s">
        <v>932</v>
      </c>
      <c r="Y32" s="56" t="s">
        <v>932</v>
      </c>
      <c r="Z32" s="56" t="s">
        <v>932</v>
      </c>
      <c r="AA32" s="56" t="s">
        <v>932</v>
      </c>
      <c r="AB32" s="56" t="s">
        <v>932</v>
      </c>
      <c r="AC32" s="56" t="s">
        <v>932</v>
      </c>
      <c r="AD32" s="56" t="s">
        <v>932</v>
      </c>
      <c r="AE32" s="56" t="s">
        <v>932</v>
      </c>
      <c r="AF32" s="56" t="s">
        <v>932</v>
      </c>
      <c r="AG32" s="56" t="s">
        <v>932</v>
      </c>
      <c r="AH32" s="56" t="s">
        <v>932</v>
      </c>
      <c r="AI32" s="56" t="s">
        <v>932</v>
      </c>
      <c r="AJ32" s="56" t="s">
        <v>932</v>
      </c>
      <c r="AK32" s="56" t="s">
        <v>932</v>
      </c>
      <c r="AL32" s="56" t="s">
        <v>932</v>
      </c>
      <c r="AM32" s="56" t="s">
        <v>932</v>
      </c>
      <c r="AN32" s="56" t="s">
        <v>932</v>
      </c>
      <c r="AO32" s="56" t="s">
        <v>932</v>
      </c>
      <c r="AP32" s="56" t="s">
        <v>932</v>
      </c>
      <c r="AQ32" s="56" t="s">
        <v>932</v>
      </c>
      <c r="AR32" s="56" t="s">
        <v>932</v>
      </c>
      <c r="AS32" s="56" t="s">
        <v>932</v>
      </c>
      <c r="AT32" s="56" t="s">
        <v>932</v>
      </c>
      <c r="AU32" s="56" t="s">
        <v>932</v>
      </c>
      <c r="AV32" s="56" t="s">
        <v>932</v>
      </c>
      <c r="AW32" s="56" t="s">
        <v>932</v>
      </c>
      <c r="AX32" s="56" t="s">
        <v>932</v>
      </c>
      <c r="AY32" s="56" t="s">
        <v>932</v>
      </c>
      <c r="AZ32" s="56" t="s">
        <v>932</v>
      </c>
      <c r="BA32" s="56" t="s">
        <v>932</v>
      </c>
      <c r="BB32" s="56" t="s">
        <v>932</v>
      </c>
      <c r="BC32" s="56" t="s">
        <v>932</v>
      </c>
      <c r="BD32" s="56" t="s">
        <v>932</v>
      </c>
      <c r="BE32" s="56" t="s">
        <v>932</v>
      </c>
      <c r="BF32" s="56" t="s">
        <v>932</v>
      </c>
      <c r="BG32" s="56" t="s">
        <v>932</v>
      </c>
      <c r="BH32" s="56" t="s">
        <v>932</v>
      </c>
      <c r="BI32" s="56" t="s">
        <v>932</v>
      </c>
      <c r="BJ32" s="56" t="s">
        <v>932</v>
      </c>
      <c r="BK32" s="56" t="s">
        <v>932</v>
      </c>
      <c r="BL32" s="56" t="s">
        <v>932</v>
      </c>
      <c r="BM32" s="56" t="s">
        <v>932</v>
      </c>
      <c r="BN32" s="56" t="s">
        <v>932</v>
      </c>
      <c r="BO32" s="56" t="s">
        <v>932</v>
      </c>
      <c r="BP32" s="56" t="s">
        <v>932</v>
      </c>
      <c r="BQ32" s="56" t="s">
        <v>932</v>
      </c>
      <c r="BR32" s="56" t="s">
        <v>932</v>
      </c>
      <c r="BS32" s="56" t="s">
        <v>932</v>
      </c>
      <c r="BT32" s="56" t="s">
        <v>932</v>
      </c>
      <c r="BU32" s="56" t="s">
        <v>932</v>
      </c>
      <c r="BV32" s="56" t="s">
        <v>932</v>
      </c>
      <c r="BW32" s="56" t="s">
        <v>932</v>
      </c>
      <c r="BX32" s="56" t="s">
        <v>932</v>
      </c>
      <c r="BY32" s="56" t="s">
        <v>932</v>
      </c>
      <c r="BZ32" s="56" t="s">
        <v>932</v>
      </c>
      <c r="CA32" s="56" t="s">
        <v>932</v>
      </c>
    </row>
    <row r="33" spans="1:79" s="47" customFormat="1" ht="32.25" customHeight="1" x14ac:dyDescent="0.25">
      <c r="A33" s="112" t="s">
        <v>169</v>
      </c>
      <c r="B33" s="115" t="s">
        <v>993</v>
      </c>
      <c r="C33" s="112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  <c r="U33" s="56" t="s">
        <v>932</v>
      </c>
      <c r="V33" s="56" t="s">
        <v>932</v>
      </c>
      <c r="W33" s="56" t="s">
        <v>932</v>
      </c>
      <c r="X33" s="56" t="s">
        <v>932</v>
      </c>
      <c r="Y33" s="56" t="s">
        <v>932</v>
      </c>
      <c r="Z33" s="56" t="s">
        <v>932</v>
      </c>
      <c r="AA33" s="56" t="s">
        <v>932</v>
      </c>
      <c r="AB33" s="56" t="s">
        <v>932</v>
      </c>
      <c r="AC33" s="56" t="s">
        <v>932</v>
      </c>
      <c r="AD33" s="56" t="s">
        <v>932</v>
      </c>
      <c r="AE33" s="56" t="s">
        <v>932</v>
      </c>
      <c r="AF33" s="56" t="s">
        <v>932</v>
      </c>
      <c r="AG33" s="56" t="s">
        <v>932</v>
      </c>
      <c r="AH33" s="56" t="s">
        <v>932</v>
      </c>
      <c r="AI33" s="56" t="s">
        <v>932</v>
      </c>
      <c r="AJ33" s="56" t="s">
        <v>932</v>
      </c>
      <c r="AK33" s="56" t="s">
        <v>932</v>
      </c>
      <c r="AL33" s="56" t="s">
        <v>932</v>
      </c>
      <c r="AM33" s="56" t="s">
        <v>932</v>
      </c>
      <c r="AN33" s="56" t="s">
        <v>932</v>
      </c>
      <c r="AO33" s="56" t="s">
        <v>932</v>
      </c>
      <c r="AP33" s="56" t="s">
        <v>932</v>
      </c>
      <c r="AQ33" s="56" t="s">
        <v>932</v>
      </c>
      <c r="AR33" s="56" t="s">
        <v>932</v>
      </c>
      <c r="AS33" s="56" t="s">
        <v>932</v>
      </c>
      <c r="AT33" s="56" t="s">
        <v>932</v>
      </c>
      <c r="AU33" s="56" t="s">
        <v>932</v>
      </c>
      <c r="AV33" s="56" t="s">
        <v>932</v>
      </c>
      <c r="AW33" s="56" t="s">
        <v>932</v>
      </c>
      <c r="AX33" s="56" t="s">
        <v>932</v>
      </c>
      <c r="AY33" s="56" t="s">
        <v>932</v>
      </c>
      <c r="AZ33" s="56" t="s">
        <v>932</v>
      </c>
      <c r="BA33" s="56" t="s">
        <v>932</v>
      </c>
      <c r="BB33" s="56" t="s">
        <v>932</v>
      </c>
      <c r="BC33" s="56" t="s">
        <v>932</v>
      </c>
      <c r="BD33" s="56" t="s">
        <v>932</v>
      </c>
      <c r="BE33" s="56" t="s">
        <v>932</v>
      </c>
      <c r="BF33" s="56" t="s">
        <v>932</v>
      </c>
      <c r="BG33" s="56" t="s">
        <v>932</v>
      </c>
      <c r="BH33" s="56" t="s">
        <v>932</v>
      </c>
      <c r="BI33" s="56" t="s">
        <v>932</v>
      </c>
      <c r="BJ33" s="56" t="s">
        <v>932</v>
      </c>
      <c r="BK33" s="56" t="s">
        <v>932</v>
      </c>
      <c r="BL33" s="56" t="s">
        <v>932</v>
      </c>
      <c r="BM33" s="56" t="s">
        <v>932</v>
      </c>
      <c r="BN33" s="56" t="s">
        <v>932</v>
      </c>
      <c r="BO33" s="56" t="s">
        <v>932</v>
      </c>
      <c r="BP33" s="56" t="s">
        <v>932</v>
      </c>
      <c r="BQ33" s="56" t="s">
        <v>932</v>
      </c>
      <c r="BR33" s="56" t="s">
        <v>932</v>
      </c>
      <c r="BS33" s="56" t="s">
        <v>932</v>
      </c>
      <c r="BT33" s="56" t="s">
        <v>932</v>
      </c>
      <c r="BU33" s="56" t="s">
        <v>932</v>
      </c>
      <c r="BV33" s="56" t="s">
        <v>932</v>
      </c>
      <c r="BW33" s="56" t="s">
        <v>932</v>
      </c>
      <c r="BX33" s="56" t="s">
        <v>932</v>
      </c>
      <c r="BY33" s="56" t="s">
        <v>932</v>
      </c>
      <c r="BZ33" s="56" t="s">
        <v>932</v>
      </c>
      <c r="CA33" s="56" t="s">
        <v>932</v>
      </c>
    </row>
    <row r="34" spans="1:79" s="47" customFormat="1" ht="32.25" customHeight="1" x14ac:dyDescent="0.25">
      <c r="A34" s="112" t="s">
        <v>170</v>
      </c>
      <c r="B34" s="115" t="s">
        <v>994</v>
      </c>
      <c r="C34" s="112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  <c r="U34" s="56" t="s">
        <v>932</v>
      </c>
      <c r="V34" s="56" t="s">
        <v>932</v>
      </c>
      <c r="W34" s="56" t="s">
        <v>932</v>
      </c>
      <c r="X34" s="56" t="s">
        <v>932</v>
      </c>
      <c r="Y34" s="56" t="s">
        <v>932</v>
      </c>
      <c r="Z34" s="56" t="s">
        <v>932</v>
      </c>
      <c r="AA34" s="56" t="s">
        <v>932</v>
      </c>
      <c r="AB34" s="56" t="s">
        <v>932</v>
      </c>
      <c r="AC34" s="56" t="s">
        <v>932</v>
      </c>
      <c r="AD34" s="56" t="s">
        <v>932</v>
      </c>
      <c r="AE34" s="56" t="s">
        <v>932</v>
      </c>
      <c r="AF34" s="56" t="s">
        <v>932</v>
      </c>
      <c r="AG34" s="56" t="s">
        <v>932</v>
      </c>
      <c r="AH34" s="56" t="s">
        <v>932</v>
      </c>
      <c r="AI34" s="56" t="s">
        <v>932</v>
      </c>
      <c r="AJ34" s="56" t="s">
        <v>932</v>
      </c>
      <c r="AK34" s="56" t="s">
        <v>932</v>
      </c>
      <c r="AL34" s="56" t="s">
        <v>932</v>
      </c>
      <c r="AM34" s="56" t="s">
        <v>932</v>
      </c>
      <c r="AN34" s="56" t="s">
        <v>932</v>
      </c>
      <c r="AO34" s="56" t="s">
        <v>932</v>
      </c>
      <c r="AP34" s="56" t="s">
        <v>932</v>
      </c>
      <c r="AQ34" s="56" t="s">
        <v>932</v>
      </c>
      <c r="AR34" s="56" t="s">
        <v>932</v>
      </c>
      <c r="AS34" s="56" t="s">
        <v>932</v>
      </c>
      <c r="AT34" s="56" t="s">
        <v>932</v>
      </c>
      <c r="AU34" s="56" t="s">
        <v>932</v>
      </c>
      <c r="AV34" s="56" t="s">
        <v>932</v>
      </c>
      <c r="AW34" s="56" t="s">
        <v>932</v>
      </c>
      <c r="AX34" s="56" t="s">
        <v>932</v>
      </c>
      <c r="AY34" s="56" t="s">
        <v>932</v>
      </c>
      <c r="AZ34" s="56" t="s">
        <v>932</v>
      </c>
      <c r="BA34" s="56" t="s">
        <v>932</v>
      </c>
      <c r="BB34" s="56" t="s">
        <v>932</v>
      </c>
      <c r="BC34" s="56" t="s">
        <v>932</v>
      </c>
      <c r="BD34" s="56" t="s">
        <v>932</v>
      </c>
      <c r="BE34" s="56" t="s">
        <v>932</v>
      </c>
      <c r="BF34" s="56" t="s">
        <v>932</v>
      </c>
      <c r="BG34" s="56" t="s">
        <v>932</v>
      </c>
      <c r="BH34" s="56" t="s">
        <v>932</v>
      </c>
      <c r="BI34" s="56" t="s">
        <v>932</v>
      </c>
      <c r="BJ34" s="56" t="s">
        <v>932</v>
      </c>
      <c r="BK34" s="56" t="s">
        <v>932</v>
      </c>
      <c r="BL34" s="56" t="s">
        <v>932</v>
      </c>
      <c r="BM34" s="56" t="s">
        <v>932</v>
      </c>
      <c r="BN34" s="56" t="s">
        <v>932</v>
      </c>
      <c r="BO34" s="56" t="s">
        <v>932</v>
      </c>
      <c r="BP34" s="56" t="s">
        <v>932</v>
      </c>
      <c r="BQ34" s="56" t="s">
        <v>932</v>
      </c>
      <c r="BR34" s="56" t="s">
        <v>932</v>
      </c>
      <c r="BS34" s="56" t="s">
        <v>932</v>
      </c>
      <c r="BT34" s="56" t="s">
        <v>932</v>
      </c>
      <c r="BU34" s="56" t="s">
        <v>932</v>
      </c>
      <c r="BV34" s="56" t="s">
        <v>932</v>
      </c>
      <c r="BW34" s="56" t="s">
        <v>932</v>
      </c>
      <c r="BX34" s="56" t="s">
        <v>932</v>
      </c>
      <c r="BY34" s="56" t="s">
        <v>932</v>
      </c>
      <c r="BZ34" s="56" t="s">
        <v>932</v>
      </c>
      <c r="CA34" s="56" t="s">
        <v>932</v>
      </c>
    </row>
    <row r="35" spans="1:79" s="47" customFormat="1" ht="26.25" customHeight="1" x14ac:dyDescent="0.25">
      <c r="A35" s="112" t="s">
        <v>171</v>
      </c>
      <c r="B35" s="115" t="s">
        <v>995</v>
      </c>
      <c r="C35" s="112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  <c r="U35" s="56" t="s">
        <v>932</v>
      </c>
      <c r="V35" s="56" t="s">
        <v>932</v>
      </c>
      <c r="W35" s="56" t="s">
        <v>932</v>
      </c>
      <c r="X35" s="56" t="s">
        <v>932</v>
      </c>
      <c r="Y35" s="56" t="s">
        <v>932</v>
      </c>
      <c r="Z35" s="56" t="s">
        <v>932</v>
      </c>
      <c r="AA35" s="56" t="s">
        <v>932</v>
      </c>
      <c r="AB35" s="56" t="s">
        <v>932</v>
      </c>
      <c r="AC35" s="56" t="s">
        <v>932</v>
      </c>
      <c r="AD35" s="56" t="s">
        <v>932</v>
      </c>
      <c r="AE35" s="56" t="s">
        <v>932</v>
      </c>
      <c r="AF35" s="56" t="s">
        <v>932</v>
      </c>
      <c r="AG35" s="56" t="s">
        <v>932</v>
      </c>
      <c r="AH35" s="56" t="s">
        <v>932</v>
      </c>
      <c r="AI35" s="56" t="s">
        <v>932</v>
      </c>
      <c r="AJ35" s="56" t="s">
        <v>932</v>
      </c>
      <c r="AK35" s="56" t="s">
        <v>932</v>
      </c>
      <c r="AL35" s="56" t="s">
        <v>932</v>
      </c>
      <c r="AM35" s="56" t="s">
        <v>932</v>
      </c>
      <c r="AN35" s="56" t="s">
        <v>932</v>
      </c>
      <c r="AO35" s="56" t="s">
        <v>932</v>
      </c>
      <c r="AP35" s="56" t="s">
        <v>932</v>
      </c>
      <c r="AQ35" s="56" t="s">
        <v>932</v>
      </c>
      <c r="AR35" s="56" t="s">
        <v>932</v>
      </c>
      <c r="AS35" s="56" t="s">
        <v>932</v>
      </c>
      <c r="AT35" s="56" t="s">
        <v>932</v>
      </c>
      <c r="AU35" s="56" t="s">
        <v>932</v>
      </c>
      <c r="AV35" s="56" t="s">
        <v>932</v>
      </c>
      <c r="AW35" s="56" t="s">
        <v>932</v>
      </c>
      <c r="AX35" s="56" t="s">
        <v>932</v>
      </c>
      <c r="AY35" s="56" t="s">
        <v>932</v>
      </c>
      <c r="AZ35" s="56" t="s">
        <v>932</v>
      </c>
      <c r="BA35" s="56" t="s">
        <v>932</v>
      </c>
      <c r="BB35" s="56" t="s">
        <v>932</v>
      </c>
      <c r="BC35" s="56" t="s">
        <v>932</v>
      </c>
      <c r="BD35" s="56" t="s">
        <v>932</v>
      </c>
      <c r="BE35" s="56" t="s">
        <v>932</v>
      </c>
      <c r="BF35" s="56" t="s">
        <v>932</v>
      </c>
      <c r="BG35" s="56" t="s">
        <v>932</v>
      </c>
      <c r="BH35" s="56" t="s">
        <v>932</v>
      </c>
      <c r="BI35" s="56" t="s">
        <v>932</v>
      </c>
      <c r="BJ35" s="56" t="s">
        <v>932</v>
      </c>
      <c r="BK35" s="56" t="s">
        <v>932</v>
      </c>
      <c r="BL35" s="56" t="s">
        <v>932</v>
      </c>
      <c r="BM35" s="56" t="s">
        <v>932</v>
      </c>
      <c r="BN35" s="56" t="s">
        <v>932</v>
      </c>
      <c r="BO35" s="56" t="s">
        <v>932</v>
      </c>
      <c r="BP35" s="56" t="s">
        <v>932</v>
      </c>
      <c r="BQ35" s="56" t="s">
        <v>932</v>
      </c>
      <c r="BR35" s="56" t="s">
        <v>932</v>
      </c>
      <c r="BS35" s="56" t="s">
        <v>932</v>
      </c>
      <c r="BT35" s="56" t="s">
        <v>932</v>
      </c>
      <c r="BU35" s="56" t="s">
        <v>932</v>
      </c>
      <c r="BV35" s="56" t="s">
        <v>932</v>
      </c>
      <c r="BW35" s="56" t="s">
        <v>932</v>
      </c>
      <c r="BX35" s="56" t="s">
        <v>932</v>
      </c>
      <c r="BY35" s="56" t="s">
        <v>932</v>
      </c>
      <c r="BZ35" s="56" t="s">
        <v>932</v>
      </c>
      <c r="CA35" s="56" t="s">
        <v>932</v>
      </c>
    </row>
    <row r="36" spans="1:79" s="47" customFormat="1" ht="31.5" customHeight="1" x14ac:dyDescent="0.25">
      <c r="A36" s="112" t="s">
        <v>698</v>
      </c>
      <c r="B36" s="115" t="s">
        <v>996</v>
      </c>
      <c r="C36" s="112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  <c r="U36" s="56" t="s">
        <v>932</v>
      </c>
      <c r="V36" s="56" t="s">
        <v>932</v>
      </c>
      <c r="W36" s="56" t="s">
        <v>932</v>
      </c>
      <c r="X36" s="56" t="s">
        <v>932</v>
      </c>
      <c r="Y36" s="56" t="s">
        <v>932</v>
      </c>
      <c r="Z36" s="56" t="s">
        <v>932</v>
      </c>
      <c r="AA36" s="56" t="s">
        <v>932</v>
      </c>
      <c r="AB36" s="56" t="s">
        <v>932</v>
      </c>
      <c r="AC36" s="56" t="s">
        <v>932</v>
      </c>
      <c r="AD36" s="56" t="s">
        <v>932</v>
      </c>
      <c r="AE36" s="56" t="s">
        <v>932</v>
      </c>
      <c r="AF36" s="56" t="s">
        <v>932</v>
      </c>
      <c r="AG36" s="56" t="s">
        <v>932</v>
      </c>
      <c r="AH36" s="56" t="s">
        <v>932</v>
      </c>
      <c r="AI36" s="56" t="s">
        <v>932</v>
      </c>
      <c r="AJ36" s="56" t="s">
        <v>932</v>
      </c>
      <c r="AK36" s="56" t="s">
        <v>932</v>
      </c>
      <c r="AL36" s="56" t="s">
        <v>932</v>
      </c>
      <c r="AM36" s="56" t="s">
        <v>932</v>
      </c>
      <c r="AN36" s="56" t="s">
        <v>932</v>
      </c>
      <c r="AO36" s="56" t="s">
        <v>932</v>
      </c>
      <c r="AP36" s="56" t="s">
        <v>932</v>
      </c>
      <c r="AQ36" s="56" t="s">
        <v>932</v>
      </c>
      <c r="AR36" s="56" t="s">
        <v>932</v>
      </c>
      <c r="AS36" s="56" t="s">
        <v>932</v>
      </c>
      <c r="AT36" s="56" t="s">
        <v>932</v>
      </c>
      <c r="AU36" s="56" t="s">
        <v>932</v>
      </c>
      <c r="AV36" s="56" t="s">
        <v>932</v>
      </c>
      <c r="AW36" s="56" t="s">
        <v>932</v>
      </c>
      <c r="AX36" s="56" t="s">
        <v>932</v>
      </c>
      <c r="AY36" s="56" t="s">
        <v>932</v>
      </c>
      <c r="AZ36" s="56" t="s">
        <v>932</v>
      </c>
      <c r="BA36" s="56" t="s">
        <v>932</v>
      </c>
      <c r="BB36" s="56" t="s">
        <v>932</v>
      </c>
      <c r="BC36" s="56" t="s">
        <v>932</v>
      </c>
      <c r="BD36" s="56" t="s">
        <v>932</v>
      </c>
      <c r="BE36" s="56" t="s">
        <v>932</v>
      </c>
      <c r="BF36" s="56" t="s">
        <v>932</v>
      </c>
      <c r="BG36" s="56" t="s">
        <v>932</v>
      </c>
      <c r="BH36" s="56" t="s">
        <v>932</v>
      </c>
      <c r="BI36" s="56" t="s">
        <v>932</v>
      </c>
      <c r="BJ36" s="56" t="s">
        <v>932</v>
      </c>
      <c r="BK36" s="56" t="s">
        <v>932</v>
      </c>
      <c r="BL36" s="56" t="s">
        <v>932</v>
      </c>
      <c r="BM36" s="56" t="s">
        <v>932</v>
      </c>
      <c r="BN36" s="56" t="s">
        <v>932</v>
      </c>
      <c r="BO36" s="56" t="s">
        <v>932</v>
      </c>
      <c r="BP36" s="56" t="s">
        <v>932</v>
      </c>
      <c r="BQ36" s="56" t="s">
        <v>932</v>
      </c>
      <c r="BR36" s="56" t="s">
        <v>932</v>
      </c>
      <c r="BS36" s="56" t="s">
        <v>932</v>
      </c>
      <c r="BT36" s="56" t="s">
        <v>932</v>
      </c>
      <c r="BU36" s="56" t="s">
        <v>932</v>
      </c>
      <c r="BV36" s="56" t="s">
        <v>932</v>
      </c>
      <c r="BW36" s="56" t="s">
        <v>932</v>
      </c>
      <c r="BX36" s="56" t="s">
        <v>932</v>
      </c>
      <c r="BY36" s="56" t="s">
        <v>932</v>
      </c>
      <c r="BZ36" s="56" t="s">
        <v>932</v>
      </c>
      <c r="CA36" s="56" t="s">
        <v>932</v>
      </c>
    </row>
    <row r="37" spans="1:79" s="47" customFormat="1" ht="48" customHeight="1" x14ac:dyDescent="0.25">
      <c r="A37" s="112" t="s">
        <v>997</v>
      </c>
      <c r="B37" s="115" t="s">
        <v>998</v>
      </c>
      <c r="C37" s="112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  <c r="U37" s="56" t="s">
        <v>932</v>
      </c>
      <c r="V37" s="56" t="s">
        <v>932</v>
      </c>
      <c r="W37" s="56" t="s">
        <v>932</v>
      </c>
      <c r="X37" s="56" t="s">
        <v>932</v>
      </c>
      <c r="Y37" s="56" t="s">
        <v>932</v>
      </c>
      <c r="Z37" s="56" t="s">
        <v>932</v>
      </c>
      <c r="AA37" s="56" t="s">
        <v>932</v>
      </c>
      <c r="AB37" s="56" t="s">
        <v>932</v>
      </c>
      <c r="AC37" s="56" t="s">
        <v>932</v>
      </c>
      <c r="AD37" s="56" t="s">
        <v>932</v>
      </c>
      <c r="AE37" s="56" t="s">
        <v>932</v>
      </c>
      <c r="AF37" s="56" t="s">
        <v>932</v>
      </c>
      <c r="AG37" s="56" t="s">
        <v>932</v>
      </c>
      <c r="AH37" s="56" t="s">
        <v>932</v>
      </c>
      <c r="AI37" s="56" t="s">
        <v>932</v>
      </c>
      <c r="AJ37" s="56" t="s">
        <v>932</v>
      </c>
      <c r="AK37" s="56" t="s">
        <v>932</v>
      </c>
      <c r="AL37" s="56" t="s">
        <v>932</v>
      </c>
      <c r="AM37" s="56" t="s">
        <v>932</v>
      </c>
      <c r="AN37" s="56" t="s">
        <v>932</v>
      </c>
      <c r="AO37" s="56" t="s">
        <v>932</v>
      </c>
      <c r="AP37" s="56" t="s">
        <v>932</v>
      </c>
      <c r="AQ37" s="56" t="s">
        <v>932</v>
      </c>
      <c r="AR37" s="56" t="s">
        <v>932</v>
      </c>
      <c r="AS37" s="56" t="s">
        <v>932</v>
      </c>
      <c r="AT37" s="56" t="s">
        <v>932</v>
      </c>
      <c r="AU37" s="56" t="s">
        <v>932</v>
      </c>
      <c r="AV37" s="56" t="s">
        <v>932</v>
      </c>
      <c r="AW37" s="56" t="s">
        <v>932</v>
      </c>
      <c r="AX37" s="56" t="s">
        <v>932</v>
      </c>
      <c r="AY37" s="56" t="s">
        <v>932</v>
      </c>
      <c r="AZ37" s="56" t="s">
        <v>932</v>
      </c>
      <c r="BA37" s="56" t="s">
        <v>932</v>
      </c>
      <c r="BB37" s="56" t="s">
        <v>932</v>
      </c>
      <c r="BC37" s="56" t="s">
        <v>932</v>
      </c>
      <c r="BD37" s="56" t="s">
        <v>932</v>
      </c>
      <c r="BE37" s="56" t="s">
        <v>932</v>
      </c>
      <c r="BF37" s="56" t="s">
        <v>932</v>
      </c>
      <c r="BG37" s="56" t="s">
        <v>932</v>
      </c>
      <c r="BH37" s="56" t="s">
        <v>932</v>
      </c>
      <c r="BI37" s="56" t="s">
        <v>932</v>
      </c>
      <c r="BJ37" s="56" t="s">
        <v>932</v>
      </c>
      <c r="BK37" s="56" t="s">
        <v>932</v>
      </c>
      <c r="BL37" s="56" t="s">
        <v>932</v>
      </c>
      <c r="BM37" s="56" t="s">
        <v>932</v>
      </c>
      <c r="BN37" s="56" t="s">
        <v>932</v>
      </c>
      <c r="BO37" s="56" t="s">
        <v>932</v>
      </c>
      <c r="BP37" s="56" t="s">
        <v>932</v>
      </c>
      <c r="BQ37" s="56" t="s">
        <v>932</v>
      </c>
      <c r="BR37" s="56" t="s">
        <v>932</v>
      </c>
      <c r="BS37" s="56" t="s">
        <v>932</v>
      </c>
      <c r="BT37" s="56" t="s">
        <v>932</v>
      </c>
      <c r="BU37" s="56" t="s">
        <v>932</v>
      </c>
      <c r="BV37" s="56" t="s">
        <v>932</v>
      </c>
      <c r="BW37" s="56" t="s">
        <v>932</v>
      </c>
      <c r="BX37" s="56" t="s">
        <v>932</v>
      </c>
      <c r="BY37" s="56" t="s">
        <v>932</v>
      </c>
      <c r="BZ37" s="56" t="s">
        <v>932</v>
      </c>
      <c r="CA37" s="56" t="s">
        <v>932</v>
      </c>
    </row>
    <row r="38" spans="1:79" s="47" customFormat="1" ht="33" customHeight="1" x14ac:dyDescent="0.25">
      <c r="A38" s="112" t="s">
        <v>999</v>
      </c>
      <c r="B38" s="115" t="s">
        <v>1000</v>
      </c>
      <c r="C38" s="112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  <c r="U38" s="56" t="s">
        <v>932</v>
      </c>
      <c r="V38" s="56" t="s">
        <v>932</v>
      </c>
      <c r="W38" s="56" t="s">
        <v>932</v>
      </c>
      <c r="X38" s="56" t="s">
        <v>932</v>
      </c>
      <c r="Y38" s="56" t="s">
        <v>932</v>
      </c>
      <c r="Z38" s="56" t="s">
        <v>932</v>
      </c>
      <c r="AA38" s="56" t="s">
        <v>932</v>
      </c>
      <c r="AB38" s="56" t="s">
        <v>932</v>
      </c>
      <c r="AC38" s="56" t="s">
        <v>932</v>
      </c>
      <c r="AD38" s="56" t="s">
        <v>932</v>
      </c>
      <c r="AE38" s="56" t="s">
        <v>932</v>
      </c>
      <c r="AF38" s="56" t="s">
        <v>932</v>
      </c>
      <c r="AG38" s="56" t="s">
        <v>932</v>
      </c>
      <c r="AH38" s="56" t="s">
        <v>932</v>
      </c>
      <c r="AI38" s="56" t="s">
        <v>932</v>
      </c>
      <c r="AJ38" s="56" t="s">
        <v>932</v>
      </c>
      <c r="AK38" s="56" t="s">
        <v>932</v>
      </c>
      <c r="AL38" s="56" t="s">
        <v>932</v>
      </c>
      <c r="AM38" s="56" t="s">
        <v>932</v>
      </c>
      <c r="AN38" s="56" t="s">
        <v>932</v>
      </c>
      <c r="AO38" s="56" t="s">
        <v>932</v>
      </c>
      <c r="AP38" s="56" t="s">
        <v>932</v>
      </c>
      <c r="AQ38" s="56" t="s">
        <v>932</v>
      </c>
      <c r="AR38" s="56" t="s">
        <v>932</v>
      </c>
      <c r="AS38" s="56" t="s">
        <v>932</v>
      </c>
      <c r="AT38" s="56" t="s">
        <v>932</v>
      </c>
      <c r="AU38" s="56" t="s">
        <v>932</v>
      </c>
      <c r="AV38" s="56" t="s">
        <v>932</v>
      </c>
      <c r="AW38" s="56" t="s">
        <v>932</v>
      </c>
      <c r="AX38" s="56" t="s">
        <v>932</v>
      </c>
      <c r="AY38" s="56" t="s">
        <v>932</v>
      </c>
      <c r="AZ38" s="56" t="s">
        <v>932</v>
      </c>
      <c r="BA38" s="56" t="s">
        <v>932</v>
      </c>
      <c r="BB38" s="56" t="s">
        <v>932</v>
      </c>
      <c r="BC38" s="56" t="s">
        <v>932</v>
      </c>
      <c r="BD38" s="56" t="s">
        <v>932</v>
      </c>
      <c r="BE38" s="56" t="s">
        <v>932</v>
      </c>
      <c r="BF38" s="56" t="s">
        <v>932</v>
      </c>
      <c r="BG38" s="56" t="s">
        <v>932</v>
      </c>
      <c r="BH38" s="56" t="s">
        <v>932</v>
      </c>
      <c r="BI38" s="56" t="s">
        <v>932</v>
      </c>
      <c r="BJ38" s="56" t="s">
        <v>932</v>
      </c>
      <c r="BK38" s="56" t="s">
        <v>932</v>
      </c>
      <c r="BL38" s="56" t="s">
        <v>932</v>
      </c>
      <c r="BM38" s="56" t="s">
        <v>932</v>
      </c>
      <c r="BN38" s="56" t="s">
        <v>932</v>
      </c>
      <c r="BO38" s="56" t="s">
        <v>932</v>
      </c>
      <c r="BP38" s="56" t="s">
        <v>932</v>
      </c>
      <c r="BQ38" s="56" t="s">
        <v>932</v>
      </c>
      <c r="BR38" s="56" t="s">
        <v>932</v>
      </c>
      <c r="BS38" s="56" t="s">
        <v>932</v>
      </c>
      <c r="BT38" s="56" t="s">
        <v>932</v>
      </c>
      <c r="BU38" s="56" t="s">
        <v>932</v>
      </c>
      <c r="BV38" s="56" t="s">
        <v>932</v>
      </c>
      <c r="BW38" s="56" t="s">
        <v>932</v>
      </c>
      <c r="BX38" s="56" t="s">
        <v>932</v>
      </c>
      <c r="BY38" s="56" t="s">
        <v>932</v>
      </c>
      <c r="BZ38" s="56" t="s">
        <v>932</v>
      </c>
      <c r="CA38" s="56" t="s">
        <v>932</v>
      </c>
    </row>
    <row r="39" spans="1:79" s="47" customFormat="1" ht="30.75" customHeight="1" x14ac:dyDescent="0.25">
      <c r="A39" s="112" t="s">
        <v>699</v>
      </c>
      <c r="B39" s="115" t="s">
        <v>1001</v>
      </c>
      <c r="C39" s="112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  <c r="U39" s="56" t="s">
        <v>932</v>
      </c>
      <c r="V39" s="56" t="s">
        <v>932</v>
      </c>
      <c r="W39" s="56" t="s">
        <v>932</v>
      </c>
      <c r="X39" s="56" t="s">
        <v>932</v>
      </c>
      <c r="Y39" s="56" t="s">
        <v>932</v>
      </c>
      <c r="Z39" s="56" t="s">
        <v>932</v>
      </c>
      <c r="AA39" s="56" t="s">
        <v>932</v>
      </c>
      <c r="AB39" s="56" t="s">
        <v>932</v>
      </c>
      <c r="AC39" s="56" t="s">
        <v>932</v>
      </c>
      <c r="AD39" s="56" t="s">
        <v>932</v>
      </c>
      <c r="AE39" s="56" t="s">
        <v>932</v>
      </c>
      <c r="AF39" s="56" t="s">
        <v>932</v>
      </c>
      <c r="AG39" s="56" t="s">
        <v>932</v>
      </c>
      <c r="AH39" s="56" t="s">
        <v>932</v>
      </c>
      <c r="AI39" s="56" t="s">
        <v>932</v>
      </c>
      <c r="AJ39" s="56" t="s">
        <v>932</v>
      </c>
      <c r="AK39" s="56" t="s">
        <v>932</v>
      </c>
      <c r="AL39" s="56" t="s">
        <v>932</v>
      </c>
      <c r="AM39" s="56" t="s">
        <v>932</v>
      </c>
      <c r="AN39" s="56" t="s">
        <v>932</v>
      </c>
      <c r="AO39" s="56" t="s">
        <v>932</v>
      </c>
      <c r="AP39" s="56" t="s">
        <v>932</v>
      </c>
      <c r="AQ39" s="56" t="s">
        <v>932</v>
      </c>
      <c r="AR39" s="56" t="s">
        <v>932</v>
      </c>
      <c r="AS39" s="56" t="s">
        <v>932</v>
      </c>
      <c r="AT39" s="56" t="s">
        <v>932</v>
      </c>
      <c r="AU39" s="56" t="s">
        <v>932</v>
      </c>
      <c r="AV39" s="56" t="s">
        <v>932</v>
      </c>
      <c r="AW39" s="56" t="s">
        <v>932</v>
      </c>
      <c r="AX39" s="56" t="s">
        <v>932</v>
      </c>
      <c r="AY39" s="56" t="s">
        <v>932</v>
      </c>
      <c r="AZ39" s="56" t="s">
        <v>932</v>
      </c>
      <c r="BA39" s="56" t="s">
        <v>932</v>
      </c>
      <c r="BB39" s="56" t="s">
        <v>932</v>
      </c>
      <c r="BC39" s="56" t="s">
        <v>932</v>
      </c>
      <c r="BD39" s="56" t="s">
        <v>932</v>
      </c>
      <c r="BE39" s="56" t="s">
        <v>932</v>
      </c>
      <c r="BF39" s="56" t="s">
        <v>932</v>
      </c>
      <c r="BG39" s="56" t="s">
        <v>932</v>
      </c>
      <c r="BH39" s="56" t="s">
        <v>932</v>
      </c>
      <c r="BI39" s="56" t="s">
        <v>932</v>
      </c>
      <c r="BJ39" s="56" t="s">
        <v>932</v>
      </c>
      <c r="BK39" s="56" t="s">
        <v>932</v>
      </c>
      <c r="BL39" s="56" t="s">
        <v>932</v>
      </c>
      <c r="BM39" s="56" t="s">
        <v>932</v>
      </c>
      <c r="BN39" s="56" t="s">
        <v>932</v>
      </c>
      <c r="BO39" s="56" t="s">
        <v>932</v>
      </c>
      <c r="BP39" s="56" t="s">
        <v>932</v>
      </c>
      <c r="BQ39" s="56" t="s">
        <v>932</v>
      </c>
      <c r="BR39" s="56" t="s">
        <v>932</v>
      </c>
      <c r="BS39" s="56" t="s">
        <v>932</v>
      </c>
      <c r="BT39" s="56" t="s">
        <v>932</v>
      </c>
      <c r="BU39" s="56" t="s">
        <v>932</v>
      </c>
      <c r="BV39" s="56" t="s">
        <v>932</v>
      </c>
      <c r="BW39" s="56" t="s">
        <v>932</v>
      </c>
      <c r="BX39" s="56" t="s">
        <v>932</v>
      </c>
      <c r="BY39" s="56" t="s">
        <v>932</v>
      </c>
      <c r="BZ39" s="56" t="s">
        <v>932</v>
      </c>
      <c r="CA39" s="56" t="s">
        <v>932</v>
      </c>
    </row>
    <row r="40" spans="1:79" s="47" customFormat="1" ht="30" customHeight="1" x14ac:dyDescent="0.25">
      <c r="A40" s="112" t="s">
        <v>700</v>
      </c>
      <c r="B40" s="115" t="s">
        <v>1002</v>
      </c>
      <c r="C40" s="112" t="s">
        <v>978</v>
      </c>
      <c r="D40" s="56" t="s">
        <v>932</v>
      </c>
      <c r="E40" s="56" t="s">
        <v>932</v>
      </c>
      <c r="F40" s="56" t="s">
        <v>932</v>
      </c>
      <c r="G40" s="56" t="s">
        <v>932</v>
      </c>
      <c r="H40" s="56" t="s">
        <v>932</v>
      </c>
      <c r="I40" s="56" t="s">
        <v>932</v>
      </c>
      <c r="J40" s="56" t="s">
        <v>932</v>
      </c>
      <c r="K40" s="56" t="s">
        <v>932</v>
      </c>
      <c r="L40" s="56" t="s">
        <v>932</v>
      </c>
      <c r="M40" s="56" t="s">
        <v>932</v>
      </c>
      <c r="N40" s="56" t="s">
        <v>932</v>
      </c>
      <c r="O40" s="56" t="s">
        <v>932</v>
      </c>
      <c r="P40" s="56" t="s">
        <v>932</v>
      </c>
      <c r="Q40" s="56" t="s">
        <v>932</v>
      </c>
      <c r="R40" s="56" t="s">
        <v>932</v>
      </c>
      <c r="S40" s="56" t="s">
        <v>932</v>
      </c>
      <c r="T40" s="56" t="s">
        <v>932</v>
      </c>
      <c r="U40" s="56" t="s">
        <v>932</v>
      </c>
      <c r="V40" s="56" t="s">
        <v>932</v>
      </c>
      <c r="W40" s="56" t="s">
        <v>932</v>
      </c>
      <c r="X40" s="56" t="s">
        <v>932</v>
      </c>
      <c r="Y40" s="56" t="s">
        <v>932</v>
      </c>
      <c r="Z40" s="56" t="s">
        <v>932</v>
      </c>
      <c r="AA40" s="56" t="s">
        <v>932</v>
      </c>
      <c r="AB40" s="56" t="s">
        <v>932</v>
      </c>
      <c r="AC40" s="56" t="s">
        <v>932</v>
      </c>
      <c r="AD40" s="56" t="s">
        <v>932</v>
      </c>
      <c r="AE40" s="56" t="s">
        <v>932</v>
      </c>
      <c r="AF40" s="56" t="s">
        <v>932</v>
      </c>
      <c r="AG40" s="56" t="s">
        <v>932</v>
      </c>
      <c r="AH40" s="56" t="s">
        <v>932</v>
      </c>
      <c r="AI40" s="56" t="s">
        <v>932</v>
      </c>
      <c r="AJ40" s="56" t="s">
        <v>932</v>
      </c>
      <c r="AK40" s="56" t="s">
        <v>932</v>
      </c>
      <c r="AL40" s="56" t="s">
        <v>932</v>
      </c>
      <c r="AM40" s="56" t="s">
        <v>932</v>
      </c>
      <c r="AN40" s="56" t="s">
        <v>932</v>
      </c>
      <c r="AO40" s="56" t="s">
        <v>932</v>
      </c>
      <c r="AP40" s="56" t="s">
        <v>932</v>
      </c>
      <c r="AQ40" s="56" t="s">
        <v>932</v>
      </c>
      <c r="AR40" s="56" t="s">
        <v>932</v>
      </c>
      <c r="AS40" s="56" t="s">
        <v>932</v>
      </c>
      <c r="AT40" s="56" t="s">
        <v>932</v>
      </c>
      <c r="AU40" s="56" t="s">
        <v>932</v>
      </c>
      <c r="AV40" s="56" t="s">
        <v>932</v>
      </c>
      <c r="AW40" s="56" t="s">
        <v>932</v>
      </c>
      <c r="AX40" s="56" t="s">
        <v>932</v>
      </c>
      <c r="AY40" s="56" t="s">
        <v>932</v>
      </c>
      <c r="AZ40" s="56" t="s">
        <v>932</v>
      </c>
      <c r="BA40" s="56" t="s">
        <v>932</v>
      </c>
      <c r="BB40" s="56" t="s">
        <v>932</v>
      </c>
      <c r="BC40" s="56" t="s">
        <v>932</v>
      </c>
      <c r="BD40" s="56" t="s">
        <v>932</v>
      </c>
      <c r="BE40" s="56" t="s">
        <v>932</v>
      </c>
      <c r="BF40" s="56" t="s">
        <v>932</v>
      </c>
      <c r="BG40" s="56" t="s">
        <v>932</v>
      </c>
      <c r="BH40" s="56" t="s">
        <v>932</v>
      </c>
      <c r="BI40" s="56" t="s">
        <v>932</v>
      </c>
      <c r="BJ40" s="56" t="s">
        <v>932</v>
      </c>
      <c r="BK40" s="56" t="s">
        <v>932</v>
      </c>
      <c r="BL40" s="56" t="s">
        <v>932</v>
      </c>
      <c r="BM40" s="56" t="s">
        <v>932</v>
      </c>
      <c r="BN40" s="56" t="s">
        <v>932</v>
      </c>
      <c r="BO40" s="56" t="s">
        <v>932</v>
      </c>
      <c r="BP40" s="56" t="s">
        <v>932</v>
      </c>
      <c r="BQ40" s="56" t="s">
        <v>932</v>
      </c>
      <c r="BR40" s="56" t="s">
        <v>932</v>
      </c>
      <c r="BS40" s="56" t="s">
        <v>932</v>
      </c>
      <c r="BT40" s="56" t="s">
        <v>932</v>
      </c>
      <c r="BU40" s="56" t="s">
        <v>932</v>
      </c>
      <c r="BV40" s="56" t="s">
        <v>932</v>
      </c>
      <c r="BW40" s="56" t="s">
        <v>932</v>
      </c>
      <c r="BX40" s="56" t="s">
        <v>932</v>
      </c>
      <c r="BY40" s="56" t="s">
        <v>932</v>
      </c>
      <c r="BZ40" s="56" t="s">
        <v>932</v>
      </c>
      <c r="CA40" s="56" t="s">
        <v>932</v>
      </c>
    </row>
    <row r="41" spans="1:79" s="47" customFormat="1" ht="15.75" customHeight="1" x14ac:dyDescent="0.25">
      <c r="A41" s="112" t="s">
        <v>1003</v>
      </c>
      <c r="B41" s="115" t="s">
        <v>1004</v>
      </c>
      <c r="C41" s="112" t="s">
        <v>978</v>
      </c>
      <c r="D41" s="56" t="s">
        <v>932</v>
      </c>
      <c r="E41" s="56" t="s">
        <v>932</v>
      </c>
      <c r="F41" s="56" t="s">
        <v>932</v>
      </c>
      <c r="G41" s="56" t="s">
        <v>932</v>
      </c>
      <c r="H41" s="56" t="s">
        <v>932</v>
      </c>
      <c r="I41" s="56" t="s">
        <v>932</v>
      </c>
      <c r="J41" s="56" t="s">
        <v>932</v>
      </c>
      <c r="K41" s="56" t="s">
        <v>932</v>
      </c>
      <c r="L41" s="56" t="s">
        <v>932</v>
      </c>
      <c r="M41" s="56" t="s">
        <v>932</v>
      </c>
      <c r="N41" s="56" t="s">
        <v>932</v>
      </c>
      <c r="O41" s="56" t="s">
        <v>932</v>
      </c>
      <c r="P41" s="56" t="s">
        <v>932</v>
      </c>
      <c r="Q41" s="56" t="s">
        <v>932</v>
      </c>
      <c r="R41" s="56" t="s">
        <v>932</v>
      </c>
      <c r="S41" s="56" t="s">
        <v>932</v>
      </c>
      <c r="T41" s="56" t="s">
        <v>932</v>
      </c>
      <c r="U41" s="56" t="s">
        <v>932</v>
      </c>
      <c r="V41" s="56" t="s">
        <v>932</v>
      </c>
      <c r="W41" s="56" t="s">
        <v>932</v>
      </c>
      <c r="X41" s="56" t="s">
        <v>932</v>
      </c>
      <c r="Y41" s="56" t="s">
        <v>932</v>
      </c>
      <c r="Z41" s="56" t="s">
        <v>932</v>
      </c>
      <c r="AA41" s="56" t="s">
        <v>932</v>
      </c>
      <c r="AB41" s="56" t="s">
        <v>932</v>
      </c>
      <c r="AC41" s="56" t="s">
        <v>932</v>
      </c>
      <c r="AD41" s="56" t="s">
        <v>932</v>
      </c>
      <c r="AE41" s="56" t="s">
        <v>932</v>
      </c>
      <c r="AF41" s="56" t="s">
        <v>932</v>
      </c>
      <c r="AG41" s="56" t="s">
        <v>932</v>
      </c>
      <c r="AH41" s="56" t="s">
        <v>932</v>
      </c>
      <c r="AI41" s="56" t="s">
        <v>932</v>
      </c>
      <c r="AJ41" s="56" t="s">
        <v>932</v>
      </c>
      <c r="AK41" s="56" t="s">
        <v>932</v>
      </c>
      <c r="AL41" s="56" t="s">
        <v>932</v>
      </c>
      <c r="AM41" s="56" t="s">
        <v>932</v>
      </c>
      <c r="AN41" s="56" t="s">
        <v>932</v>
      </c>
      <c r="AO41" s="56" t="s">
        <v>932</v>
      </c>
      <c r="AP41" s="56" t="s">
        <v>932</v>
      </c>
      <c r="AQ41" s="56" t="s">
        <v>932</v>
      </c>
      <c r="AR41" s="56" t="s">
        <v>932</v>
      </c>
      <c r="AS41" s="56" t="s">
        <v>932</v>
      </c>
      <c r="AT41" s="56" t="s">
        <v>932</v>
      </c>
      <c r="AU41" s="56" t="s">
        <v>932</v>
      </c>
      <c r="AV41" s="56" t="s">
        <v>932</v>
      </c>
      <c r="AW41" s="56" t="s">
        <v>932</v>
      </c>
      <c r="AX41" s="56" t="s">
        <v>932</v>
      </c>
      <c r="AY41" s="56" t="s">
        <v>932</v>
      </c>
      <c r="AZ41" s="56" t="s">
        <v>932</v>
      </c>
      <c r="BA41" s="56" t="s">
        <v>932</v>
      </c>
      <c r="BB41" s="56" t="s">
        <v>932</v>
      </c>
      <c r="BC41" s="56" t="s">
        <v>932</v>
      </c>
      <c r="BD41" s="56" t="s">
        <v>932</v>
      </c>
      <c r="BE41" s="56" t="s">
        <v>932</v>
      </c>
      <c r="BF41" s="56" t="s">
        <v>932</v>
      </c>
      <c r="BG41" s="56" t="s">
        <v>932</v>
      </c>
      <c r="BH41" s="56" t="s">
        <v>932</v>
      </c>
      <c r="BI41" s="56" t="s">
        <v>932</v>
      </c>
      <c r="BJ41" s="56" t="s">
        <v>932</v>
      </c>
      <c r="BK41" s="56" t="s">
        <v>932</v>
      </c>
      <c r="BL41" s="56" t="s">
        <v>932</v>
      </c>
      <c r="BM41" s="56" t="s">
        <v>932</v>
      </c>
      <c r="BN41" s="56" t="s">
        <v>932</v>
      </c>
      <c r="BO41" s="56" t="s">
        <v>932</v>
      </c>
      <c r="BP41" s="56" t="s">
        <v>932</v>
      </c>
      <c r="BQ41" s="56" t="s">
        <v>932</v>
      </c>
      <c r="BR41" s="56" t="s">
        <v>932</v>
      </c>
      <c r="BS41" s="56" t="s">
        <v>932</v>
      </c>
      <c r="BT41" s="56" t="s">
        <v>932</v>
      </c>
      <c r="BU41" s="56" t="s">
        <v>932</v>
      </c>
      <c r="BV41" s="56" t="s">
        <v>932</v>
      </c>
      <c r="BW41" s="56" t="s">
        <v>932</v>
      </c>
      <c r="BX41" s="56" t="s">
        <v>932</v>
      </c>
      <c r="BY41" s="56" t="s">
        <v>932</v>
      </c>
      <c r="BZ41" s="56" t="s">
        <v>932</v>
      </c>
      <c r="CA41" s="56" t="s">
        <v>932</v>
      </c>
    </row>
    <row r="42" spans="1:79" s="47" customFormat="1" ht="15" customHeight="1" x14ac:dyDescent="0.25">
      <c r="A42" s="112" t="s">
        <v>172</v>
      </c>
      <c r="B42" s="115" t="s">
        <v>1005</v>
      </c>
      <c r="C42" s="112" t="s">
        <v>978</v>
      </c>
      <c r="D42" s="56">
        <f>D46</f>
        <v>14.83</v>
      </c>
      <c r="E42" s="56">
        <f>L42+S42+Z42+AG42</f>
        <v>4.915</v>
      </c>
      <c r="F42" s="56">
        <f>M42+T42+AA42+AH42</f>
        <v>0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>
        <f>R42+Y42+AF42+AM42</f>
        <v>0</v>
      </c>
      <c r="L42" s="56">
        <f>L46</f>
        <v>0</v>
      </c>
      <c r="M42" s="56">
        <f>M46</f>
        <v>0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138">
        <f>R46</f>
        <v>0</v>
      </c>
      <c r="S42" s="56">
        <f>S46</f>
        <v>0</v>
      </c>
      <c r="T42" s="56">
        <f>T46</f>
        <v>0</v>
      </c>
      <c r="U42" s="56" t="s">
        <v>932</v>
      </c>
      <c r="V42" s="56" t="s">
        <v>932</v>
      </c>
      <c r="W42" s="56" t="s">
        <v>932</v>
      </c>
      <c r="X42" s="56" t="s">
        <v>932</v>
      </c>
      <c r="Y42" s="138">
        <f>Y46</f>
        <v>0</v>
      </c>
      <c r="Z42" s="56">
        <f>Z46</f>
        <v>0</v>
      </c>
      <c r="AA42" s="56">
        <f>AA46</f>
        <v>0</v>
      </c>
      <c r="AB42" s="56" t="s">
        <v>932</v>
      </c>
      <c r="AC42" s="56" t="s">
        <v>932</v>
      </c>
      <c r="AD42" s="56" t="s">
        <v>932</v>
      </c>
      <c r="AE42" s="56" t="s">
        <v>932</v>
      </c>
      <c r="AF42" s="138">
        <f>AF46</f>
        <v>0</v>
      </c>
      <c r="AG42" s="56">
        <f>AG46</f>
        <v>4.915</v>
      </c>
      <c r="AH42" s="56">
        <f>AH46</f>
        <v>0</v>
      </c>
      <c r="AI42" s="56" t="s">
        <v>932</v>
      </c>
      <c r="AJ42" s="56" t="s">
        <v>932</v>
      </c>
      <c r="AK42" s="56" t="s">
        <v>932</v>
      </c>
      <c r="AL42" s="56" t="s">
        <v>932</v>
      </c>
      <c r="AM42" s="138">
        <f>AM46</f>
        <v>0</v>
      </c>
      <c r="AN42" s="56">
        <f>AN46</f>
        <v>10.17816436</v>
      </c>
      <c r="AO42" s="56">
        <f>AO46</f>
        <v>0</v>
      </c>
      <c r="AP42" s="56" t="s">
        <v>932</v>
      </c>
      <c r="AQ42" s="56" t="s">
        <v>932</v>
      </c>
      <c r="AR42" s="56" t="s">
        <v>932</v>
      </c>
      <c r="AS42" s="56" t="s">
        <v>932</v>
      </c>
      <c r="AT42" s="138">
        <f>AT46</f>
        <v>0</v>
      </c>
      <c r="AU42" s="56">
        <f>AU46</f>
        <v>5.0239643599999999</v>
      </c>
      <c r="AV42" s="56">
        <f>AV46</f>
        <v>0</v>
      </c>
      <c r="AW42" s="56" t="s">
        <v>932</v>
      </c>
      <c r="AX42" s="56" t="s">
        <v>932</v>
      </c>
      <c r="AY42" s="56" t="s">
        <v>932</v>
      </c>
      <c r="AZ42" s="56" t="s">
        <v>932</v>
      </c>
      <c r="BA42" s="138">
        <f>BA46</f>
        <v>0</v>
      </c>
      <c r="BB42" s="56">
        <f>BB46</f>
        <v>0</v>
      </c>
      <c r="BC42" s="56">
        <f>BC46</f>
        <v>0</v>
      </c>
      <c r="BD42" s="56" t="s">
        <v>932</v>
      </c>
      <c r="BE42" s="56" t="s">
        <v>932</v>
      </c>
      <c r="BF42" s="56" t="s">
        <v>932</v>
      </c>
      <c r="BG42" s="56" t="s">
        <v>932</v>
      </c>
      <c r="BH42" s="138">
        <f>BH46</f>
        <v>0</v>
      </c>
      <c r="BI42" s="56">
        <f t="shared" ref="BI42:BJ42" si="0">BI46</f>
        <v>0</v>
      </c>
      <c r="BJ42" s="56">
        <f t="shared" si="0"/>
        <v>0</v>
      </c>
      <c r="BK42" s="56" t="s">
        <v>932</v>
      </c>
      <c r="BL42" s="56" t="s">
        <v>932</v>
      </c>
      <c r="BM42" s="56" t="s">
        <v>932</v>
      </c>
      <c r="BN42" s="56" t="s">
        <v>932</v>
      </c>
      <c r="BO42" s="138">
        <f t="shared" ref="BO42:BQ42" si="1">BO46</f>
        <v>0</v>
      </c>
      <c r="BP42" s="56">
        <f t="shared" si="1"/>
        <v>5.1542000000000003</v>
      </c>
      <c r="BQ42" s="56">
        <f t="shared" si="1"/>
        <v>0</v>
      </c>
      <c r="BR42" s="56" t="s">
        <v>932</v>
      </c>
      <c r="BS42" s="56" t="s">
        <v>932</v>
      </c>
      <c r="BT42" s="56" t="s">
        <v>932</v>
      </c>
      <c r="BU42" s="56" t="s">
        <v>932</v>
      </c>
      <c r="BV42" s="138">
        <f t="shared" ref="BV42" si="2">BV46</f>
        <v>0</v>
      </c>
      <c r="BW42" s="56">
        <f>AN42-E42</f>
        <v>5.2631643600000002</v>
      </c>
      <c r="BX42" s="132">
        <f>AN42/E42-100%</f>
        <v>1.0708371027466939</v>
      </c>
      <c r="BY42" s="56">
        <f>AO42-F42</f>
        <v>0</v>
      </c>
      <c r="BZ42" s="132">
        <v>0</v>
      </c>
      <c r="CA42" s="118" t="s">
        <v>932</v>
      </c>
    </row>
    <row r="43" spans="1:79" s="47" customFormat="1" ht="28.5" customHeight="1" x14ac:dyDescent="0.25">
      <c r="A43" s="112" t="s">
        <v>1006</v>
      </c>
      <c r="B43" s="115" t="s">
        <v>1007</v>
      </c>
      <c r="C43" s="112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  <c r="U43" s="56" t="s">
        <v>932</v>
      </c>
      <c r="V43" s="56" t="s">
        <v>932</v>
      </c>
      <c r="W43" s="56" t="s">
        <v>932</v>
      </c>
      <c r="X43" s="56" t="s">
        <v>932</v>
      </c>
      <c r="Y43" s="56" t="s">
        <v>932</v>
      </c>
      <c r="Z43" s="56" t="s">
        <v>932</v>
      </c>
      <c r="AA43" s="56" t="s">
        <v>932</v>
      </c>
      <c r="AB43" s="56" t="s">
        <v>932</v>
      </c>
      <c r="AC43" s="56" t="s">
        <v>932</v>
      </c>
      <c r="AD43" s="56" t="s">
        <v>932</v>
      </c>
      <c r="AE43" s="56" t="s">
        <v>932</v>
      </c>
      <c r="AF43" s="56" t="s">
        <v>932</v>
      </c>
      <c r="AG43" s="56" t="s">
        <v>932</v>
      </c>
      <c r="AH43" s="56" t="s">
        <v>932</v>
      </c>
      <c r="AI43" s="56" t="s">
        <v>932</v>
      </c>
      <c r="AJ43" s="56" t="s">
        <v>932</v>
      </c>
      <c r="AK43" s="56" t="s">
        <v>932</v>
      </c>
      <c r="AL43" s="56" t="s">
        <v>932</v>
      </c>
      <c r="AM43" s="56" t="s">
        <v>932</v>
      </c>
      <c r="AN43" s="56" t="s">
        <v>932</v>
      </c>
      <c r="AO43" s="56" t="s">
        <v>932</v>
      </c>
      <c r="AP43" s="56" t="s">
        <v>932</v>
      </c>
      <c r="AQ43" s="56" t="s">
        <v>932</v>
      </c>
      <c r="AR43" s="56" t="s">
        <v>932</v>
      </c>
      <c r="AS43" s="56" t="s">
        <v>932</v>
      </c>
      <c r="AT43" s="56" t="s">
        <v>932</v>
      </c>
      <c r="AU43" s="56" t="s">
        <v>932</v>
      </c>
      <c r="AV43" s="56" t="s">
        <v>932</v>
      </c>
      <c r="AW43" s="56" t="s">
        <v>932</v>
      </c>
      <c r="AX43" s="56" t="s">
        <v>932</v>
      </c>
      <c r="AY43" s="56" t="s">
        <v>932</v>
      </c>
      <c r="AZ43" s="56" t="s">
        <v>932</v>
      </c>
      <c r="BA43" s="56" t="s">
        <v>932</v>
      </c>
      <c r="BB43" s="56" t="s">
        <v>932</v>
      </c>
      <c r="BC43" s="56" t="s">
        <v>932</v>
      </c>
      <c r="BD43" s="56" t="s">
        <v>932</v>
      </c>
      <c r="BE43" s="56" t="s">
        <v>932</v>
      </c>
      <c r="BF43" s="56" t="s">
        <v>932</v>
      </c>
      <c r="BG43" s="56" t="s">
        <v>932</v>
      </c>
      <c r="BH43" s="56" t="s">
        <v>932</v>
      </c>
      <c r="BI43" s="56" t="s">
        <v>932</v>
      </c>
      <c r="BJ43" s="56" t="s">
        <v>932</v>
      </c>
      <c r="BK43" s="56" t="s">
        <v>932</v>
      </c>
      <c r="BL43" s="56" t="s">
        <v>932</v>
      </c>
      <c r="BM43" s="56" t="s">
        <v>932</v>
      </c>
      <c r="BN43" s="56" t="s">
        <v>932</v>
      </c>
      <c r="BO43" s="56" t="s">
        <v>932</v>
      </c>
      <c r="BP43" s="56" t="s">
        <v>932</v>
      </c>
      <c r="BQ43" s="56" t="s">
        <v>932</v>
      </c>
      <c r="BR43" s="56" t="s">
        <v>932</v>
      </c>
      <c r="BS43" s="56" t="s">
        <v>932</v>
      </c>
      <c r="BT43" s="56" t="s">
        <v>932</v>
      </c>
      <c r="BU43" s="56" t="s">
        <v>932</v>
      </c>
      <c r="BV43" s="56" t="s">
        <v>932</v>
      </c>
      <c r="BW43" s="56" t="s">
        <v>932</v>
      </c>
      <c r="BX43" s="56" t="s">
        <v>932</v>
      </c>
      <c r="BY43" s="56" t="s">
        <v>932</v>
      </c>
      <c r="BZ43" s="56" t="s">
        <v>932</v>
      </c>
      <c r="CA43" s="56" t="s">
        <v>932</v>
      </c>
    </row>
    <row r="44" spans="1:79" s="47" customFormat="1" ht="30" customHeight="1" x14ac:dyDescent="0.25">
      <c r="A44" s="112" t="s">
        <v>1008</v>
      </c>
      <c r="B44" s="115" t="s">
        <v>1009</v>
      </c>
      <c r="C44" s="112" t="s">
        <v>978</v>
      </c>
      <c r="D44" s="56" t="s">
        <v>932</v>
      </c>
      <c r="E44" s="56" t="s">
        <v>932</v>
      </c>
      <c r="F44" s="56" t="s">
        <v>932</v>
      </c>
      <c r="G44" s="56" t="s">
        <v>932</v>
      </c>
      <c r="H44" s="56" t="s">
        <v>932</v>
      </c>
      <c r="I44" s="56" t="s">
        <v>932</v>
      </c>
      <c r="J44" s="56" t="s">
        <v>932</v>
      </c>
      <c r="K44" s="56" t="s">
        <v>932</v>
      </c>
      <c r="L44" s="56" t="s">
        <v>932</v>
      </c>
      <c r="M44" s="56" t="s">
        <v>932</v>
      </c>
      <c r="N44" s="56" t="s">
        <v>932</v>
      </c>
      <c r="O44" s="56" t="s">
        <v>932</v>
      </c>
      <c r="P44" s="56" t="s">
        <v>932</v>
      </c>
      <c r="Q44" s="56" t="s">
        <v>932</v>
      </c>
      <c r="R44" s="56" t="s">
        <v>932</v>
      </c>
      <c r="S44" s="56" t="s">
        <v>932</v>
      </c>
      <c r="T44" s="56" t="s">
        <v>932</v>
      </c>
      <c r="U44" s="56" t="s">
        <v>932</v>
      </c>
      <c r="V44" s="56" t="s">
        <v>932</v>
      </c>
      <c r="W44" s="56" t="s">
        <v>932</v>
      </c>
      <c r="X44" s="56" t="s">
        <v>932</v>
      </c>
      <c r="Y44" s="56" t="s">
        <v>932</v>
      </c>
      <c r="Z44" s="56" t="s">
        <v>932</v>
      </c>
      <c r="AA44" s="56" t="s">
        <v>932</v>
      </c>
      <c r="AB44" s="56" t="s">
        <v>932</v>
      </c>
      <c r="AC44" s="56" t="s">
        <v>932</v>
      </c>
      <c r="AD44" s="56" t="s">
        <v>932</v>
      </c>
      <c r="AE44" s="56" t="s">
        <v>932</v>
      </c>
      <c r="AF44" s="56" t="s">
        <v>932</v>
      </c>
      <c r="AG44" s="56" t="s">
        <v>932</v>
      </c>
      <c r="AH44" s="56" t="s">
        <v>932</v>
      </c>
      <c r="AI44" s="56" t="s">
        <v>932</v>
      </c>
      <c r="AJ44" s="56" t="s">
        <v>932</v>
      </c>
      <c r="AK44" s="56" t="s">
        <v>932</v>
      </c>
      <c r="AL44" s="56" t="s">
        <v>932</v>
      </c>
      <c r="AM44" s="56" t="s">
        <v>932</v>
      </c>
      <c r="AN44" s="56" t="s">
        <v>932</v>
      </c>
      <c r="AO44" s="56" t="s">
        <v>932</v>
      </c>
      <c r="AP44" s="56" t="s">
        <v>932</v>
      </c>
      <c r="AQ44" s="56" t="s">
        <v>932</v>
      </c>
      <c r="AR44" s="56" t="s">
        <v>932</v>
      </c>
      <c r="AS44" s="56" t="s">
        <v>932</v>
      </c>
      <c r="AT44" s="56" t="s">
        <v>932</v>
      </c>
      <c r="AU44" s="56" t="s">
        <v>932</v>
      </c>
      <c r="AV44" s="56" t="s">
        <v>932</v>
      </c>
      <c r="AW44" s="56" t="s">
        <v>932</v>
      </c>
      <c r="AX44" s="56" t="s">
        <v>932</v>
      </c>
      <c r="AY44" s="56" t="s">
        <v>932</v>
      </c>
      <c r="AZ44" s="56" t="s">
        <v>932</v>
      </c>
      <c r="BA44" s="56" t="s">
        <v>932</v>
      </c>
      <c r="BB44" s="56" t="s">
        <v>932</v>
      </c>
      <c r="BC44" s="56" t="s">
        <v>932</v>
      </c>
      <c r="BD44" s="56" t="s">
        <v>932</v>
      </c>
      <c r="BE44" s="56" t="s">
        <v>932</v>
      </c>
      <c r="BF44" s="56" t="s">
        <v>932</v>
      </c>
      <c r="BG44" s="56" t="s">
        <v>932</v>
      </c>
      <c r="BH44" s="56" t="s">
        <v>932</v>
      </c>
      <c r="BI44" s="56" t="s">
        <v>932</v>
      </c>
      <c r="BJ44" s="56" t="s">
        <v>932</v>
      </c>
      <c r="BK44" s="56" t="s">
        <v>932</v>
      </c>
      <c r="BL44" s="56" t="s">
        <v>932</v>
      </c>
      <c r="BM44" s="56" t="s">
        <v>932</v>
      </c>
      <c r="BN44" s="56" t="s">
        <v>932</v>
      </c>
      <c r="BO44" s="56" t="s">
        <v>932</v>
      </c>
      <c r="BP44" s="56" t="s">
        <v>932</v>
      </c>
      <c r="BQ44" s="56" t="s">
        <v>932</v>
      </c>
      <c r="BR44" s="56" t="s">
        <v>932</v>
      </c>
      <c r="BS44" s="56" t="s">
        <v>932</v>
      </c>
      <c r="BT44" s="56" t="s">
        <v>932</v>
      </c>
      <c r="BU44" s="56" t="s">
        <v>932</v>
      </c>
      <c r="BV44" s="56" t="s">
        <v>932</v>
      </c>
      <c r="BW44" s="56" t="s">
        <v>932</v>
      </c>
      <c r="BX44" s="56" t="s">
        <v>932</v>
      </c>
      <c r="BY44" s="56" t="s">
        <v>932</v>
      </c>
      <c r="BZ44" s="56" t="s">
        <v>932</v>
      </c>
      <c r="CA44" s="56" t="s">
        <v>932</v>
      </c>
    </row>
    <row r="45" spans="1:79" s="47" customFormat="1" ht="32.25" customHeight="1" x14ac:dyDescent="0.25">
      <c r="A45" s="112" t="s">
        <v>1010</v>
      </c>
      <c r="B45" s="115" t="s">
        <v>1011</v>
      </c>
      <c r="C45" s="112" t="s">
        <v>978</v>
      </c>
      <c r="D45" s="56" t="s">
        <v>932</v>
      </c>
      <c r="E45" s="56" t="s">
        <v>932</v>
      </c>
      <c r="F45" s="56" t="s">
        <v>932</v>
      </c>
      <c r="G45" s="56" t="s">
        <v>932</v>
      </c>
      <c r="H45" s="56" t="s">
        <v>932</v>
      </c>
      <c r="I45" s="56" t="s">
        <v>932</v>
      </c>
      <c r="J45" s="56" t="s">
        <v>932</v>
      </c>
      <c r="K45" s="56" t="s">
        <v>932</v>
      </c>
      <c r="L45" s="56" t="s">
        <v>932</v>
      </c>
      <c r="M45" s="56" t="s">
        <v>932</v>
      </c>
      <c r="N45" s="56" t="s">
        <v>932</v>
      </c>
      <c r="O45" s="56" t="s">
        <v>932</v>
      </c>
      <c r="P45" s="56" t="s">
        <v>932</v>
      </c>
      <c r="Q45" s="56" t="s">
        <v>932</v>
      </c>
      <c r="R45" s="56" t="s">
        <v>932</v>
      </c>
      <c r="S45" s="56" t="s">
        <v>932</v>
      </c>
      <c r="T45" s="56" t="s">
        <v>932</v>
      </c>
      <c r="U45" s="56" t="s">
        <v>932</v>
      </c>
      <c r="V45" s="56" t="s">
        <v>932</v>
      </c>
      <c r="W45" s="56" t="s">
        <v>932</v>
      </c>
      <c r="X45" s="56" t="s">
        <v>932</v>
      </c>
      <c r="Y45" s="56" t="s">
        <v>932</v>
      </c>
      <c r="Z45" s="56" t="s">
        <v>932</v>
      </c>
      <c r="AA45" s="56" t="s">
        <v>932</v>
      </c>
      <c r="AB45" s="56" t="s">
        <v>932</v>
      </c>
      <c r="AC45" s="56" t="s">
        <v>932</v>
      </c>
      <c r="AD45" s="56" t="s">
        <v>932</v>
      </c>
      <c r="AE45" s="56" t="s">
        <v>932</v>
      </c>
      <c r="AF45" s="56" t="s">
        <v>932</v>
      </c>
      <c r="AG45" s="56" t="s">
        <v>932</v>
      </c>
      <c r="AH45" s="56" t="s">
        <v>932</v>
      </c>
      <c r="AI45" s="56" t="s">
        <v>932</v>
      </c>
      <c r="AJ45" s="56" t="s">
        <v>932</v>
      </c>
      <c r="AK45" s="56" t="s">
        <v>932</v>
      </c>
      <c r="AL45" s="56" t="s">
        <v>932</v>
      </c>
      <c r="AM45" s="56" t="s">
        <v>932</v>
      </c>
      <c r="AN45" s="56" t="s">
        <v>932</v>
      </c>
      <c r="AO45" s="56" t="s">
        <v>932</v>
      </c>
      <c r="AP45" s="56" t="s">
        <v>932</v>
      </c>
      <c r="AQ45" s="56" t="s">
        <v>932</v>
      </c>
      <c r="AR45" s="56" t="s">
        <v>932</v>
      </c>
      <c r="AS45" s="56" t="s">
        <v>932</v>
      </c>
      <c r="AT45" s="56" t="s">
        <v>932</v>
      </c>
      <c r="AU45" s="56" t="s">
        <v>932</v>
      </c>
      <c r="AV45" s="56" t="s">
        <v>932</v>
      </c>
      <c r="AW45" s="56" t="s">
        <v>932</v>
      </c>
      <c r="AX45" s="56" t="s">
        <v>932</v>
      </c>
      <c r="AY45" s="56" t="s">
        <v>932</v>
      </c>
      <c r="AZ45" s="56" t="s">
        <v>932</v>
      </c>
      <c r="BA45" s="56" t="s">
        <v>932</v>
      </c>
      <c r="BB45" s="56" t="s">
        <v>932</v>
      </c>
      <c r="BC45" s="56" t="s">
        <v>932</v>
      </c>
      <c r="BD45" s="56" t="s">
        <v>932</v>
      </c>
      <c r="BE45" s="56" t="s">
        <v>932</v>
      </c>
      <c r="BF45" s="56" t="s">
        <v>932</v>
      </c>
      <c r="BG45" s="56" t="s">
        <v>932</v>
      </c>
      <c r="BH45" s="56" t="s">
        <v>932</v>
      </c>
      <c r="BI45" s="56" t="s">
        <v>932</v>
      </c>
      <c r="BJ45" s="56" t="s">
        <v>932</v>
      </c>
      <c r="BK45" s="56" t="s">
        <v>932</v>
      </c>
      <c r="BL45" s="56" t="s">
        <v>932</v>
      </c>
      <c r="BM45" s="56" t="s">
        <v>932</v>
      </c>
      <c r="BN45" s="56" t="s">
        <v>932</v>
      </c>
      <c r="BO45" s="56" t="s">
        <v>932</v>
      </c>
      <c r="BP45" s="56" t="s">
        <v>932</v>
      </c>
      <c r="BQ45" s="56" t="s">
        <v>932</v>
      </c>
      <c r="BR45" s="56" t="s">
        <v>932</v>
      </c>
      <c r="BS45" s="56" t="s">
        <v>932</v>
      </c>
      <c r="BT45" s="56" t="s">
        <v>932</v>
      </c>
      <c r="BU45" s="56" t="s">
        <v>932</v>
      </c>
      <c r="BV45" s="56" t="s">
        <v>932</v>
      </c>
      <c r="BW45" s="56" t="s">
        <v>932</v>
      </c>
      <c r="BX45" s="56" t="s">
        <v>932</v>
      </c>
      <c r="BY45" s="56" t="s">
        <v>932</v>
      </c>
      <c r="BZ45" s="56" t="s">
        <v>932</v>
      </c>
      <c r="CA45" s="56" t="s">
        <v>932</v>
      </c>
    </row>
    <row r="46" spans="1:79" s="47" customFormat="1" ht="29.25" customHeight="1" x14ac:dyDescent="0.25">
      <c r="A46" s="112" t="s">
        <v>1012</v>
      </c>
      <c r="B46" s="115" t="s">
        <v>1013</v>
      </c>
      <c r="C46" s="112" t="s">
        <v>978</v>
      </c>
      <c r="D46" s="56">
        <f>D47</f>
        <v>14.83</v>
      </c>
      <c r="E46" s="56">
        <f t="shared" ref="E46:F50" si="3">L46+S46+Z46+AG46</f>
        <v>4.915</v>
      </c>
      <c r="F46" s="56">
        <f t="shared" si="3"/>
        <v>0</v>
      </c>
      <c r="G46" s="56" t="s">
        <v>932</v>
      </c>
      <c r="H46" s="56" t="s">
        <v>932</v>
      </c>
      <c r="I46" s="56" t="s">
        <v>932</v>
      </c>
      <c r="J46" s="56" t="s">
        <v>932</v>
      </c>
      <c r="K46" s="138">
        <f>R46+Y46+AF46+AM46</f>
        <v>0</v>
      </c>
      <c r="L46" s="56">
        <f>L47</f>
        <v>0</v>
      </c>
      <c r="M46" s="56">
        <f>M47</f>
        <v>0</v>
      </c>
      <c r="N46" s="56" t="s">
        <v>932</v>
      </c>
      <c r="O46" s="56" t="s">
        <v>932</v>
      </c>
      <c r="P46" s="56" t="s">
        <v>932</v>
      </c>
      <c r="Q46" s="56" t="s">
        <v>932</v>
      </c>
      <c r="R46" s="138">
        <f t="shared" ref="R46:T47" si="4">R47</f>
        <v>0</v>
      </c>
      <c r="S46" s="56">
        <f t="shared" si="4"/>
        <v>0</v>
      </c>
      <c r="T46" s="56">
        <f t="shared" si="4"/>
        <v>0</v>
      </c>
      <c r="U46" s="56" t="s">
        <v>932</v>
      </c>
      <c r="V46" s="56" t="s">
        <v>932</v>
      </c>
      <c r="W46" s="56" t="s">
        <v>932</v>
      </c>
      <c r="X46" s="56" t="s">
        <v>932</v>
      </c>
      <c r="Y46" s="138">
        <f t="shared" ref="Y46:AA47" si="5">Y47</f>
        <v>0</v>
      </c>
      <c r="Z46" s="56">
        <f t="shared" si="5"/>
        <v>0</v>
      </c>
      <c r="AA46" s="56">
        <f t="shared" si="5"/>
        <v>0</v>
      </c>
      <c r="AB46" s="56" t="s">
        <v>932</v>
      </c>
      <c r="AC46" s="56" t="s">
        <v>932</v>
      </c>
      <c r="AD46" s="56" t="s">
        <v>932</v>
      </c>
      <c r="AE46" s="56" t="s">
        <v>932</v>
      </c>
      <c r="AF46" s="138">
        <f t="shared" ref="AF46:AH47" si="6">AF47</f>
        <v>0</v>
      </c>
      <c r="AG46" s="56">
        <f t="shared" si="6"/>
        <v>4.915</v>
      </c>
      <c r="AH46" s="56">
        <f t="shared" si="6"/>
        <v>0</v>
      </c>
      <c r="AI46" s="56" t="s">
        <v>932</v>
      </c>
      <c r="AJ46" s="56" t="s">
        <v>932</v>
      </c>
      <c r="AK46" s="56" t="s">
        <v>932</v>
      </c>
      <c r="AL46" s="56" t="s">
        <v>932</v>
      </c>
      <c r="AM46" s="138">
        <f t="shared" ref="AM46:AO47" si="7">AM47</f>
        <v>0</v>
      </c>
      <c r="AN46" s="56">
        <f t="shared" si="7"/>
        <v>10.17816436</v>
      </c>
      <c r="AO46" s="56">
        <f t="shared" si="7"/>
        <v>0</v>
      </c>
      <c r="AP46" s="56" t="s">
        <v>932</v>
      </c>
      <c r="AQ46" s="56" t="s">
        <v>932</v>
      </c>
      <c r="AR46" s="56" t="s">
        <v>932</v>
      </c>
      <c r="AS46" s="56" t="s">
        <v>932</v>
      </c>
      <c r="AT46" s="138">
        <f t="shared" ref="AT46:AV47" si="8">AT47</f>
        <v>0</v>
      </c>
      <c r="AU46" s="56">
        <f t="shared" si="8"/>
        <v>5.0239643599999999</v>
      </c>
      <c r="AV46" s="56">
        <f t="shared" si="8"/>
        <v>0</v>
      </c>
      <c r="AW46" s="56" t="s">
        <v>932</v>
      </c>
      <c r="AX46" s="56" t="s">
        <v>932</v>
      </c>
      <c r="AY46" s="56" t="s">
        <v>932</v>
      </c>
      <c r="AZ46" s="56" t="s">
        <v>932</v>
      </c>
      <c r="BA46" s="138">
        <f t="shared" ref="BA46:BC47" si="9">BA47</f>
        <v>0</v>
      </c>
      <c r="BB46" s="56">
        <f t="shared" si="9"/>
        <v>0</v>
      </c>
      <c r="BC46" s="56">
        <f t="shared" si="9"/>
        <v>0</v>
      </c>
      <c r="BD46" s="56" t="s">
        <v>932</v>
      </c>
      <c r="BE46" s="56" t="s">
        <v>932</v>
      </c>
      <c r="BF46" s="56" t="s">
        <v>932</v>
      </c>
      <c r="BG46" s="56" t="s">
        <v>932</v>
      </c>
      <c r="BH46" s="138">
        <f>BH47</f>
        <v>0</v>
      </c>
      <c r="BI46" s="56">
        <f t="shared" ref="BI46:BJ47" si="10">BI47</f>
        <v>0</v>
      </c>
      <c r="BJ46" s="56">
        <f t="shared" si="10"/>
        <v>0</v>
      </c>
      <c r="BK46" s="56" t="s">
        <v>932</v>
      </c>
      <c r="BL46" s="56" t="s">
        <v>932</v>
      </c>
      <c r="BM46" s="56" t="s">
        <v>932</v>
      </c>
      <c r="BN46" s="56" t="s">
        <v>932</v>
      </c>
      <c r="BO46" s="138">
        <f t="shared" ref="BO46:BO47" si="11">BO47</f>
        <v>0</v>
      </c>
      <c r="BP46" s="56">
        <f t="shared" ref="BP46:BP47" si="12">BP47</f>
        <v>5.1542000000000003</v>
      </c>
      <c r="BQ46" s="56">
        <f t="shared" ref="BQ46:BQ47" si="13">BQ47</f>
        <v>0</v>
      </c>
      <c r="BR46" s="56" t="s">
        <v>932</v>
      </c>
      <c r="BS46" s="56" t="s">
        <v>932</v>
      </c>
      <c r="BT46" s="56" t="s">
        <v>932</v>
      </c>
      <c r="BU46" s="56" t="s">
        <v>932</v>
      </c>
      <c r="BV46" s="138">
        <f t="shared" ref="BV46:BV47" si="14">BV47</f>
        <v>0</v>
      </c>
      <c r="BW46" s="56">
        <f t="shared" ref="BW46:BW50" si="15">AN46-E46</f>
        <v>5.2631643600000002</v>
      </c>
      <c r="BX46" s="132">
        <f t="shared" ref="BX46:BX47" si="16">AN46/E46-100%</f>
        <v>1.0708371027466939</v>
      </c>
      <c r="BY46" s="56">
        <f t="shared" ref="BY46:BY50" si="17">AO46-F46</f>
        <v>0</v>
      </c>
      <c r="BZ46" s="132">
        <v>0</v>
      </c>
      <c r="CA46" s="118" t="s">
        <v>932</v>
      </c>
    </row>
    <row r="47" spans="1:79" s="47" customFormat="1" ht="43.5" customHeight="1" x14ac:dyDescent="0.25">
      <c r="A47" s="112" t="s">
        <v>1014</v>
      </c>
      <c r="B47" s="115" t="s">
        <v>1015</v>
      </c>
      <c r="C47" s="112" t="s">
        <v>978</v>
      </c>
      <c r="D47" s="56">
        <f>D48</f>
        <v>14.83</v>
      </c>
      <c r="E47" s="56">
        <f t="shared" si="3"/>
        <v>4.915</v>
      </c>
      <c r="F47" s="56">
        <f t="shared" si="3"/>
        <v>0</v>
      </c>
      <c r="G47" s="56" t="s">
        <v>932</v>
      </c>
      <c r="H47" s="56" t="s">
        <v>932</v>
      </c>
      <c r="I47" s="56" t="s">
        <v>932</v>
      </c>
      <c r="J47" s="56" t="s">
        <v>932</v>
      </c>
      <c r="K47" s="138">
        <f>R47+Y47+AF47+AM47</f>
        <v>0</v>
      </c>
      <c r="L47" s="56">
        <f>L48</f>
        <v>0</v>
      </c>
      <c r="M47" s="56">
        <f>M48</f>
        <v>0</v>
      </c>
      <c r="N47" s="56" t="s">
        <v>932</v>
      </c>
      <c r="O47" s="56" t="s">
        <v>932</v>
      </c>
      <c r="P47" s="56" t="s">
        <v>932</v>
      </c>
      <c r="Q47" s="56" t="s">
        <v>932</v>
      </c>
      <c r="R47" s="138">
        <f t="shared" si="4"/>
        <v>0</v>
      </c>
      <c r="S47" s="56">
        <f t="shared" si="4"/>
        <v>0</v>
      </c>
      <c r="T47" s="56">
        <f t="shared" si="4"/>
        <v>0</v>
      </c>
      <c r="U47" s="56" t="s">
        <v>932</v>
      </c>
      <c r="V47" s="56" t="s">
        <v>932</v>
      </c>
      <c r="W47" s="56" t="s">
        <v>932</v>
      </c>
      <c r="X47" s="56" t="s">
        <v>932</v>
      </c>
      <c r="Y47" s="138">
        <f t="shared" si="5"/>
        <v>0</v>
      </c>
      <c r="Z47" s="56">
        <f t="shared" si="5"/>
        <v>0</v>
      </c>
      <c r="AA47" s="56">
        <f t="shared" si="5"/>
        <v>0</v>
      </c>
      <c r="AB47" s="56" t="s">
        <v>932</v>
      </c>
      <c r="AC47" s="56" t="s">
        <v>932</v>
      </c>
      <c r="AD47" s="56" t="s">
        <v>932</v>
      </c>
      <c r="AE47" s="56" t="s">
        <v>932</v>
      </c>
      <c r="AF47" s="138">
        <f t="shared" si="6"/>
        <v>0</v>
      </c>
      <c r="AG47" s="56">
        <f t="shared" si="6"/>
        <v>4.915</v>
      </c>
      <c r="AH47" s="56">
        <f t="shared" si="6"/>
        <v>0</v>
      </c>
      <c r="AI47" s="56" t="s">
        <v>932</v>
      </c>
      <c r="AJ47" s="56" t="s">
        <v>932</v>
      </c>
      <c r="AK47" s="56" t="s">
        <v>932</v>
      </c>
      <c r="AL47" s="56" t="s">
        <v>932</v>
      </c>
      <c r="AM47" s="138">
        <f t="shared" si="7"/>
        <v>0</v>
      </c>
      <c r="AN47" s="56">
        <f t="shared" si="7"/>
        <v>10.17816436</v>
      </c>
      <c r="AO47" s="56">
        <f t="shared" si="7"/>
        <v>0</v>
      </c>
      <c r="AP47" s="56" t="s">
        <v>932</v>
      </c>
      <c r="AQ47" s="56" t="s">
        <v>932</v>
      </c>
      <c r="AR47" s="56" t="s">
        <v>932</v>
      </c>
      <c r="AS47" s="56" t="s">
        <v>932</v>
      </c>
      <c r="AT47" s="138">
        <f t="shared" si="8"/>
        <v>0</v>
      </c>
      <c r="AU47" s="56">
        <f t="shared" si="8"/>
        <v>5.0239643599999999</v>
      </c>
      <c r="AV47" s="56">
        <f t="shared" si="8"/>
        <v>0</v>
      </c>
      <c r="AW47" s="56" t="s">
        <v>932</v>
      </c>
      <c r="AX47" s="56" t="s">
        <v>932</v>
      </c>
      <c r="AY47" s="56" t="s">
        <v>932</v>
      </c>
      <c r="AZ47" s="56" t="s">
        <v>932</v>
      </c>
      <c r="BA47" s="138">
        <f t="shared" si="9"/>
        <v>0</v>
      </c>
      <c r="BB47" s="56">
        <f t="shared" si="9"/>
        <v>0</v>
      </c>
      <c r="BC47" s="56">
        <f t="shared" si="9"/>
        <v>0</v>
      </c>
      <c r="BD47" s="56" t="s">
        <v>932</v>
      </c>
      <c r="BE47" s="56" t="s">
        <v>932</v>
      </c>
      <c r="BF47" s="56" t="s">
        <v>932</v>
      </c>
      <c r="BG47" s="56" t="s">
        <v>932</v>
      </c>
      <c r="BH47" s="138">
        <f>BH48</f>
        <v>0</v>
      </c>
      <c r="BI47" s="56">
        <f t="shared" si="10"/>
        <v>0</v>
      </c>
      <c r="BJ47" s="56">
        <f t="shared" si="10"/>
        <v>0</v>
      </c>
      <c r="BK47" s="56" t="s">
        <v>932</v>
      </c>
      <c r="BL47" s="56" t="s">
        <v>932</v>
      </c>
      <c r="BM47" s="56" t="s">
        <v>932</v>
      </c>
      <c r="BN47" s="56" t="s">
        <v>932</v>
      </c>
      <c r="BO47" s="138">
        <f t="shared" si="11"/>
        <v>0</v>
      </c>
      <c r="BP47" s="56">
        <f t="shared" si="12"/>
        <v>5.1542000000000003</v>
      </c>
      <c r="BQ47" s="56">
        <f t="shared" si="13"/>
        <v>0</v>
      </c>
      <c r="BR47" s="56" t="s">
        <v>932</v>
      </c>
      <c r="BS47" s="56" t="s">
        <v>932</v>
      </c>
      <c r="BT47" s="56" t="s">
        <v>932</v>
      </c>
      <c r="BU47" s="56" t="s">
        <v>932</v>
      </c>
      <c r="BV47" s="138">
        <f t="shared" si="14"/>
        <v>0</v>
      </c>
      <c r="BW47" s="56">
        <f t="shared" si="15"/>
        <v>5.2631643600000002</v>
      </c>
      <c r="BX47" s="132">
        <f t="shared" si="16"/>
        <v>1.0708371027466939</v>
      </c>
      <c r="BY47" s="56">
        <f t="shared" si="17"/>
        <v>0</v>
      </c>
      <c r="BZ47" s="132">
        <v>0</v>
      </c>
      <c r="CA47" s="118" t="s">
        <v>932</v>
      </c>
    </row>
    <row r="48" spans="1:79" s="65" customFormat="1" ht="33" customHeight="1" x14ac:dyDescent="0.25">
      <c r="A48" s="54" t="s">
        <v>917</v>
      </c>
      <c r="B48" s="114" t="s">
        <v>919</v>
      </c>
      <c r="C48" s="54" t="s">
        <v>929</v>
      </c>
      <c r="D48" s="57">
        <f>D49+D50</f>
        <v>14.83</v>
      </c>
      <c r="E48" s="57">
        <f t="shared" si="3"/>
        <v>4.915</v>
      </c>
      <c r="F48" s="57">
        <f t="shared" si="3"/>
        <v>0</v>
      </c>
      <c r="G48" s="57" t="s">
        <v>932</v>
      </c>
      <c r="H48" s="57" t="s">
        <v>932</v>
      </c>
      <c r="I48" s="57" t="s">
        <v>932</v>
      </c>
      <c r="J48" s="57" t="s">
        <v>932</v>
      </c>
      <c r="K48" s="137">
        <f>R48+Y48+AF48+AM48</f>
        <v>0</v>
      </c>
      <c r="L48" s="57">
        <f>L49+L50</f>
        <v>0</v>
      </c>
      <c r="M48" s="57">
        <f>M49+M50</f>
        <v>0</v>
      </c>
      <c r="N48" s="57" t="s">
        <v>932</v>
      </c>
      <c r="O48" s="57" t="s">
        <v>932</v>
      </c>
      <c r="P48" s="57" t="s">
        <v>932</v>
      </c>
      <c r="Q48" s="57" t="s">
        <v>932</v>
      </c>
      <c r="R48" s="137">
        <f>R49+R50</f>
        <v>0</v>
      </c>
      <c r="S48" s="57">
        <f>S49+S50</f>
        <v>0</v>
      </c>
      <c r="T48" s="57">
        <f>T49+T50</f>
        <v>0</v>
      </c>
      <c r="U48" s="56" t="s">
        <v>932</v>
      </c>
      <c r="V48" s="56" t="s">
        <v>932</v>
      </c>
      <c r="W48" s="56" t="s">
        <v>932</v>
      </c>
      <c r="X48" s="56" t="s">
        <v>932</v>
      </c>
      <c r="Y48" s="137">
        <f>Y49+Y50</f>
        <v>0</v>
      </c>
      <c r="Z48" s="57">
        <f>Z49+Z50</f>
        <v>0</v>
      </c>
      <c r="AA48" s="57">
        <f>AA49+AA50</f>
        <v>0</v>
      </c>
      <c r="AB48" s="56" t="s">
        <v>932</v>
      </c>
      <c r="AC48" s="56" t="s">
        <v>932</v>
      </c>
      <c r="AD48" s="56" t="s">
        <v>932</v>
      </c>
      <c r="AE48" s="56" t="s">
        <v>932</v>
      </c>
      <c r="AF48" s="137">
        <f>AF49+AF50</f>
        <v>0</v>
      </c>
      <c r="AG48" s="57">
        <f>AG49+AG50</f>
        <v>4.915</v>
      </c>
      <c r="AH48" s="57">
        <f>AH49+AH50</f>
        <v>0</v>
      </c>
      <c r="AI48" s="56" t="s">
        <v>932</v>
      </c>
      <c r="AJ48" s="56" t="s">
        <v>932</v>
      </c>
      <c r="AK48" s="56" t="s">
        <v>932</v>
      </c>
      <c r="AL48" s="56" t="s">
        <v>932</v>
      </c>
      <c r="AM48" s="137">
        <f>AM49+AM50</f>
        <v>0</v>
      </c>
      <c r="AN48" s="57">
        <f>AN49+AN50</f>
        <v>10.17816436</v>
      </c>
      <c r="AO48" s="57">
        <f>AO49+AO50</f>
        <v>0</v>
      </c>
      <c r="AP48" s="56" t="s">
        <v>932</v>
      </c>
      <c r="AQ48" s="56" t="s">
        <v>932</v>
      </c>
      <c r="AR48" s="56" t="s">
        <v>932</v>
      </c>
      <c r="AS48" s="56" t="s">
        <v>932</v>
      </c>
      <c r="AT48" s="137">
        <f>AT49+AT50</f>
        <v>0</v>
      </c>
      <c r="AU48" s="57">
        <f>AU49+AU50</f>
        <v>5.0239643599999999</v>
      </c>
      <c r="AV48" s="57">
        <f>AV49+AV50</f>
        <v>0</v>
      </c>
      <c r="AW48" s="56" t="s">
        <v>932</v>
      </c>
      <c r="AX48" s="56" t="s">
        <v>932</v>
      </c>
      <c r="AY48" s="56" t="s">
        <v>932</v>
      </c>
      <c r="AZ48" s="56" t="s">
        <v>932</v>
      </c>
      <c r="BA48" s="137">
        <f>BA49+BA50</f>
        <v>0</v>
      </c>
      <c r="BB48" s="57">
        <f>BB49+BB50</f>
        <v>0</v>
      </c>
      <c r="BC48" s="57">
        <f>BC49+BC50</f>
        <v>0</v>
      </c>
      <c r="BD48" s="56" t="s">
        <v>932</v>
      </c>
      <c r="BE48" s="56" t="s">
        <v>932</v>
      </c>
      <c r="BF48" s="56" t="s">
        <v>932</v>
      </c>
      <c r="BG48" s="56" t="s">
        <v>932</v>
      </c>
      <c r="BH48" s="137">
        <f>BH49+BH50</f>
        <v>0</v>
      </c>
      <c r="BI48" s="57">
        <f t="shared" ref="BI48:BJ48" si="18">BI49+BI50</f>
        <v>0</v>
      </c>
      <c r="BJ48" s="57">
        <f t="shared" si="18"/>
        <v>0</v>
      </c>
      <c r="BK48" s="56" t="s">
        <v>932</v>
      </c>
      <c r="BL48" s="56" t="s">
        <v>932</v>
      </c>
      <c r="BM48" s="56" t="s">
        <v>932</v>
      </c>
      <c r="BN48" s="56" t="s">
        <v>932</v>
      </c>
      <c r="BO48" s="137">
        <f t="shared" ref="BO48" si="19">BO49+BO50</f>
        <v>0</v>
      </c>
      <c r="BP48" s="57">
        <f t="shared" ref="BP48" si="20">BP49+BP50</f>
        <v>5.1542000000000003</v>
      </c>
      <c r="BQ48" s="57">
        <f t="shared" ref="BQ48" si="21">BQ49+BQ50</f>
        <v>0</v>
      </c>
      <c r="BR48" s="56" t="s">
        <v>932</v>
      </c>
      <c r="BS48" s="56" t="s">
        <v>932</v>
      </c>
      <c r="BT48" s="56" t="s">
        <v>932</v>
      </c>
      <c r="BU48" s="56" t="s">
        <v>932</v>
      </c>
      <c r="BV48" s="137">
        <f t="shared" ref="BV48" si="22">BV49+BV50</f>
        <v>0</v>
      </c>
      <c r="BW48" s="57">
        <f t="shared" si="15"/>
        <v>5.2631643600000002</v>
      </c>
      <c r="BX48" s="129">
        <f>AN48/E48-100%</f>
        <v>1.0708371027466939</v>
      </c>
      <c r="BY48" s="57">
        <f t="shared" si="17"/>
        <v>0</v>
      </c>
      <c r="BZ48" s="129">
        <v>0</v>
      </c>
      <c r="CA48" s="126" t="s">
        <v>932</v>
      </c>
    </row>
    <row r="49" spans="1:79" s="93" customFormat="1" ht="84.75" customHeight="1" x14ac:dyDescent="0.25">
      <c r="A49" s="55" t="s">
        <v>918</v>
      </c>
      <c r="B49" s="116" t="s">
        <v>920</v>
      </c>
      <c r="C49" s="55" t="s">
        <v>929</v>
      </c>
      <c r="D49" s="121">
        <f>'[1]Лист 3'!$D$42</f>
        <v>9.83</v>
      </c>
      <c r="E49" s="121">
        <f t="shared" si="3"/>
        <v>4.915</v>
      </c>
      <c r="F49" s="121">
        <f t="shared" si="3"/>
        <v>0</v>
      </c>
      <c r="G49" s="121" t="s">
        <v>932</v>
      </c>
      <c r="H49" s="121" t="s">
        <v>932</v>
      </c>
      <c r="I49" s="121" t="s">
        <v>932</v>
      </c>
      <c r="J49" s="121" t="s">
        <v>932</v>
      </c>
      <c r="K49" s="139">
        <f>R49+Y49+AF49+AM49</f>
        <v>0</v>
      </c>
      <c r="L49" s="121">
        <v>0</v>
      </c>
      <c r="M49" s="121">
        <v>0</v>
      </c>
      <c r="N49" s="121" t="s">
        <v>932</v>
      </c>
      <c r="O49" s="121" t="s">
        <v>932</v>
      </c>
      <c r="P49" s="121" t="s">
        <v>932</v>
      </c>
      <c r="Q49" s="121" t="s">
        <v>932</v>
      </c>
      <c r="R49" s="139">
        <v>0</v>
      </c>
      <c r="S49" s="121">
        <v>0</v>
      </c>
      <c r="T49" s="121">
        <v>0</v>
      </c>
      <c r="U49" s="56" t="s">
        <v>932</v>
      </c>
      <c r="V49" s="56" t="s">
        <v>932</v>
      </c>
      <c r="W49" s="56" t="s">
        <v>932</v>
      </c>
      <c r="X49" s="56" t="s">
        <v>932</v>
      </c>
      <c r="Y49" s="139">
        <v>0</v>
      </c>
      <c r="Z49" s="121">
        <v>0</v>
      </c>
      <c r="AA49" s="121">
        <v>0</v>
      </c>
      <c r="AB49" s="56" t="s">
        <v>932</v>
      </c>
      <c r="AC49" s="56" t="s">
        <v>932</v>
      </c>
      <c r="AD49" s="56" t="s">
        <v>932</v>
      </c>
      <c r="AE49" s="56" t="s">
        <v>932</v>
      </c>
      <c r="AF49" s="139">
        <v>0</v>
      </c>
      <c r="AG49" s="121">
        <v>4.915</v>
      </c>
      <c r="AH49" s="121">
        <v>0</v>
      </c>
      <c r="AI49" s="56" t="s">
        <v>932</v>
      </c>
      <c r="AJ49" s="56" t="s">
        <v>932</v>
      </c>
      <c r="AK49" s="56" t="s">
        <v>932</v>
      </c>
      <c r="AL49" s="56" t="s">
        <v>932</v>
      </c>
      <c r="AM49" s="139">
        <v>0</v>
      </c>
      <c r="AN49" s="121">
        <f>AU49+BB49+BI49+BP49</f>
        <v>10.17816436</v>
      </c>
      <c r="AO49" s="121">
        <f>AV49+BC49+BJ49+BQ49</f>
        <v>0</v>
      </c>
      <c r="AP49" s="56" t="s">
        <v>932</v>
      </c>
      <c r="AQ49" s="56" t="s">
        <v>932</v>
      </c>
      <c r="AR49" s="56" t="s">
        <v>932</v>
      </c>
      <c r="AS49" s="56" t="s">
        <v>932</v>
      </c>
      <c r="AT49" s="139">
        <f>BA49+BH49+BO49+BV49</f>
        <v>0</v>
      </c>
      <c r="AU49" s="121">
        <v>5.0239643599999999</v>
      </c>
      <c r="AV49" s="121">
        <v>0</v>
      </c>
      <c r="AW49" s="56" t="s">
        <v>932</v>
      </c>
      <c r="AX49" s="56" t="s">
        <v>932</v>
      </c>
      <c r="AY49" s="56" t="s">
        <v>932</v>
      </c>
      <c r="AZ49" s="56" t="s">
        <v>932</v>
      </c>
      <c r="BA49" s="139">
        <v>0</v>
      </c>
      <c r="BB49" s="121">
        <v>0</v>
      </c>
      <c r="BC49" s="121">
        <v>0</v>
      </c>
      <c r="BD49" s="56" t="s">
        <v>932</v>
      </c>
      <c r="BE49" s="56" t="s">
        <v>932</v>
      </c>
      <c r="BF49" s="56" t="s">
        <v>932</v>
      </c>
      <c r="BG49" s="56" t="s">
        <v>932</v>
      </c>
      <c r="BH49" s="139">
        <v>0</v>
      </c>
      <c r="BI49" s="121">
        <v>0</v>
      </c>
      <c r="BJ49" s="121">
        <v>0</v>
      </c>
      <c r="BK49" s="56" t="s">
        <v>932</v>
      </c>
      <c r="BL49" s="56" t="s">
        <v>932</v>
      </c>
      <c r="BM49" s="56" t="s">
        <v>932</v>
      </c>
      <c r="BN49" s="56" t="s">
        <v>932</v>
      </c>
      <c r="BO49" s="139">
        <v>0</v>
      </c>
      <c r="BP49" s="121">
        <v>5.1542000000000003</v>
      </c>
      <c r="BQ49" s="121">
        <v>0</v>
      </c>
      <c r="BR49" s="56" t="s">
        <v>932</v>
      </c>
      <c r="BS49" s="56" t="s">
        <v>932</v>
      </c>
      <c r="BT49" s="56" t="s">
        <v>932</v>
      </c>
      <c r="BU49" s="56" t="s">
        <v>932</v>
      </c>
      <c r="BV49" s="139">
        <v>0</v>
      </c>
      <c r="BW49" s="56">
        <f t="shared" si="15"/>
        <v>5.2631643600000002</v>
      </c>
      <c r="BX49" s="132">
        <f>AN49/E49-100%</f>
        <v>1.0708371027466939</v>
      </c>
      <c r="BY49" s="56">
        <f t="shared" si="17"/>
        <v>0</v>
      </c>
      <c r="BZ49" s="132">
        <v>0</v>
      </c>
      <c r="CA49" s="207" t="s">
        <v>1039</v>
      </c>
    </row>
    <row r="50" spans="1:79" s="93" customFormat="1" ht="17.25" customHeight="1" x14ac:dyDescent="0.25">
      <c r="A50" s="55" t="s">
        <v>1016</v>
      </c>
      <c r="B50" s="116" t="s">
        <v>1017</v>
      </c>
      <c r="C50" s="55" t="s">
        <v>929</v>
      </c>
      <c r="D50" s="121">
        <f>'[1]Лист 3'!$D$43</f>
        <v>5</v>
      </c>
      <c r="E50" s="121">
        <f t="shared" si="3"/>
        <v>0</v>
      </c>
      <c r="F50" s="121">
        <f t="shared" si="3"/>
        <v>0</v>
      </c>
      <c r="G50" s="121" t="s">
        <v>932</v>
      </c>
      <c r="H50" s="121" t="s">
        <v>932</v>
      </c>
      <c r="I50" s="121" t="s">
        <v>932</v>
      </c>
      <c r="J50" s="121" t="s">
        <v>932</v>
      </c>
      <c r="K50" s="139">
        <f>R50+Y50+AF50+AM50</f>
        <v>0</v>
      </c>
      <c r="L50" s="121">
        <v>0</v>
      </c>
      <c r="M50" s="121">
        <v>0</v>
      </c>
      <c r="N50" s="121" t="s">
        <v>932</v>
      </c>
      <c r="O50" s="121" t="s">
        <v>932</v>
      </c>
      <c r="P50" s="121" t="s">
        <v>932</v>
      </c>
      <c r="Q50" s="121" t="s">
        <v>932</v>
      </c>
      <c r="R50" s="139">
        <v>0</v>
      </c>
      <c r="S50" s="121">
        <v>0</v>
      </c>
      <c r="T50" s="121">
        <v>0</v>
      </c>
      <c r="U50" s="56" t="s">
        <v>932</v>
      </c>
      <c r="V50" s="56" t="s">
        <v>932</v>
      </c>
      <c r="W50" s="56" t="s">
        <v>932</v>
      </c>
      <c r="X50" s="56" t="s">
        <v>932</v>
      </c>
      <c r="Y50" s="139">
        <v>0</v>
      </c>
      <c r="Z50" s="121">
        <v>0</v>
      </c>
      <c r="AA50" s="121">
        <v>0</v>
      </c>
      <c r="AB50" s="56" t="s">
        <v>932</v>
      </c>
      <c r="AC50" s="56" t="s">
        <v>932</v>
      </c>
      <c r="AD50" s="56" t="s">
        <v>932</v>
      </c>
      <c r="AE50" s="56" t="s">
        <v>932</v>
      </c>
      <c r="AF50" s="139">
        <v>0</v>
      </c>
      <c r="AG50" s="121">
        <v>0</v>
      </c>
      <c r="AH50" s="121">
        <v>0</v>
      </c>
      <c r="AI50" s="56" t="s">
        <v>932</v>
      </c>
      <c r="AJ50" s="56" t="s">
        <v>932</v>
      </c>
      <c r="AK50" s="56" t="s">
        <v>932</v>
      </c>
      <c r="AL50" s="56" t="s">
        <v>932</v>
      </c>
      <c r="AM50" s="139">
        <v>0</v>
      </c>
      <c r="AN50" s="121">
        <f>AU50+BB50+BI50+BP50</f>
        <v>0</v>
      </c>
      <c r="AO50" s="121">
        <f>AV50+BC50+BJ50+BQ50</f>
        <v>0</v>
      </c>
      <c r="AP50" s="56" t="s">
        <v>932</v>
      </c>
      <c r="AQ50" s="56" t="s">
        <v>932</v>
      </c>
      <c r="AR50" s="56" t="s">
        <v>932</v>
      </c>
      <c r="AS50" s="56" t="s">
        <v>932</v>
      </c>
      <c r="AT50" s="139">
        <f>BA50+BH50+BO50+BV50</f>
        <v>0</v>
      </c>
      <c r="AU50" s="121">
        <v>0</v>
      </c>
      <c r="AV50" s="121">
        <v>0</v>
      </c>
      <c r="AW50" s="56" t="s">
        <v>932</v>
      </c>
      <c r="AX50" s="56" t="s">
        <v>932</v>
      </c>
      <c r="AY50" s="56" t="s">
        <v>932</v>
      </c>
      <c r="AZ50" s="56" t="s">
        <v>932</v>
      </c>
      <c r="BA50" s="139">
        <v>0</v>
      </c>
      <c r="BB50" s="121">
        <v>0</v>
      </c>
      <c r="BC50" s="121">
        <v>0</v>
      </c>
      <c r="BD50" s="56" t="s">
        <v>932</v>
      </c>
      <c r="BE50" s="56" t="s">
        <v>932</v>
      </c>
      <c r="BF50" s="56" t="s">
        <v>932</v>
      </c>
      <c r="BG50" s="56" t="s">
        <v>932</v>
      </c>
      <c r="BH50" s="139">
        <v>0</v>
      </c>
      <c r="BI50" s="121">
        <v>0</v>
      </c>
      <c r="BJ50" s="121">
        <v>0</v>
      </c>
      <c r="BK50" s="56" t="s">
        <v>932</v>
      </c>
      <c r="BL50" s="56" t="s">
        <v>932</v>
      </c>
      <c r="BM50" s="56" t="s">
        <v>932</v>
      </c>
      <c r="BN50" s="56" t="s">
        <v>932</v>
      </c>
      <c r="BO50" s="139">
        <v>0</v>
      </c>
      <c r="BP50" s="121">
        <v>0</v>
      </c>
      <c r="BQ50" s="121">
        <v>0</v>
      </c>
      <c r="BR50" s="56" t="s">
        <v>932</v>
      </c>
      <c r="BS50" s="56" t="s">
        <v>932</v>
      </c>
      <c r="BT50" s="56" t="s">
        <v>932</v>
      </c>
      <c r="BU50" s="56" t="s">
        <v>932</v>
      </c>
      <c r="BV50" s="139">
        <v>0</v>
      </c>
      <c r="BW50" s="56">
        <f t="shared" si="15"/>
        <v>0</v>
      </c>
      <c r="BX50" s="132">
        <v>0</v>
      </c>
      <c r="BY50" s="56">
        <f t="shared" si="17"/>
        <v>0</v>
      </c>
      <c r="BZ50" s="132">
        <v>0</v>
      </c>
      <c r="CA50" s="127" t="s">
        <v>932</v>
      </c>
    </row>
    <row r="51" spans="1:79" s="47" customFormat="1" ht="27.75" customHeight="1" x14ac:dyDescent="0.25">
      <c r="A51" s="112" t="s">
        <v>1018</v>
      </c>
      <c r="B51" s="115" t="s">
        <v>1019</v>
      </c>
      <c r="C51" s="112" t="s">
        <v>978</v>
      </c>
      <c r="D51" s="56" t="s">
        <v>932</v>
      </c>
      <c r="E51" s="56" t="s">
        <v>932</v>
      </c>
      <c r="F51" s="56" t="s">
        <v>932</v>
      </c>
      <c r="G51" s="56" t="s">
        <v>932</v>
      </c>
      <c r="H51" s="56" t="s">
        <v>932</v>
      </c>
      <c r="I51" s="56" t="s">
        <v>932</v>
      </c>
      <c r="J51" s="56" t="s">
        <v>932</v>
      </c>
      <c r="K51" s="56" t="s">
        <v>932</v>
      </c>
      <c r="L51" s="56" t="s">
        <v>932</v>
      </c>
      <c r="M51" s="56" t="s">
        <v>932</v>
      </c>
      <c r="N51" s="56" t="s">
        <v>932</v>
      </c>
      <c r="O51" s="56" t="s">
        <v>932</v>
      </c>
      <c r="P51" s="56" t="s">
        <v>932</v>
      </c>
      <c r="Q51" s="56" t="s">
        <v>932</v>
      </c>
      <c r="R51" s="56" t="s">
        <v>932</v>
      </c>
      <c r="S51" s="56" t="s">
        <v>932</v>
      </c>
      <c r="T51" s="56" t="s">
        <v>932</v>
      </c>
      <c r="U51" s="56" t="s">
        <v>932</v>
      </c>
      <c r="V51" s="56" t="s">
        <v>932</v>
      </c>
      <c r="W51" s="56" t="s">
        <v>932</v>
      </c>
      <c r="X51" s="56" t="s">
        <v>932</v>
      </c>
      <c r="Y51" s="56" t="s">
        <v>932</v>
      </c>
      <c r="Z51" s="56" t="s">
        <v>932</v>
      </c>
      <c r="AA51" s="56" t="s">
        <v>932</v>
      </c>
      <c r="AB51" s="56" t="s">
        <v>932</v>
      </c>
      <c r="AC51" s="56" t="s">
        <v>932</v>
      </c>
      <c r="AD51" s="56" t="s">
        <v>932</v>
      </c>
      <c r="AE51" s="56" t="s">
        <v>932</v>
      </c>
      <c r="AF51" s="56" t="s">
        <v>932</v>
      </c>
      <c r="AG51" s="56" t="s">
        <v>932</v>
      </c>
      <c r="AH51" s="56" t="s">
        <v>932</v>
      </c>
      <c r="AI51" s="56" t="s">
        <v>932</v>
      </c>
      <c r="AJ51" s="56" t="s">
        <v>932</v>
      </c>
      <c r="AK51" s="56" t="s">
        <v>932</v>
      </c>
      <c r="AL51" s="56" t="s">
        <v>932</v>
      </c>
      <c r="AM51" s="56" t="s">
        <v>932</v>
      </c>
      <c r="AN51" s="56" t="s">
        <v>932</v>
      </c>
      <c r="AO51" s="56" t="s">
        <v>932</v>
      </c>
      <c r="AP51" s="56" t="s">
        <v>932</v>
      </c>
      <c r="AQ51" s="56" t="s">
        <v>932</v>
      </c>
      <c r="AR51" s="56" t="s">
        <v>932</v>
      </c>
      <c r="AS51" s="56" t="s">
        <v>932</v>
      </c>
      <c r="AT51" s="56" t="s">
        <v>932</v>
      </c>
      <c r="AU51" s="56" t="s">
        <v>932</v>
      </c>
      <c r="AV51" s="56" t="s">
        <v>932</v>
      </c>
      <c r="AW51" s="56" t="s">
        <v>932</v>
      </c>
      <c r="AX51" s="56" t="s">
        <v>932</v>
      </c>
      <c r="AY51" s="56" t="s">
        <v>932</v>
      </c>
      <c r="AZ51" s="56" t="s">
        <v>932</v>
      </c>
      <c r="BA51" s="56" t="s">
        <v>932</v>
      </c>
      <c r="BB51" s="56" t="s">
        <v>932</v>
      </c>
      <c r="BC51" s="56" t="s">
        <v>932</v>
      </c>
      <c r="BD51" s="56" t="s">
        <v>932</v>
      </c>
      <c r="BE51" s="56" t="s">
        <v>932</v>
      </c>
      <c r="BF51" s="56" t="s">
        <v>932</v>
      </c>
      <c r="BG51" s="56" t="s">
        <v>932</v>
      </c>
      <c r="BH51" s="56" t="s">
        <v>932</v>
      </c>
      <c r="BI51" s="56" t="s">
        <v>932</v>
      </c>
      <c r="BJ51" s="56" t="s">
        <v>932</v>
      </c>
      <c r="BK51" s="56" t="s">
        <v>932</v>
      </c>
      <c r="BL51" s="56" t="s">
        <v>932</v>
      </c>
      <c r="BM51" s="56" t="s">
        <v>932</v>
      </c>
      <c r="BN51" s="56" t="s">
        <v>932</v>
      </c>
      <c r="BO51" s="56" t="s">
        <v>932</v>
      </c>
      <c r="BP51" s="56" t="s">
        <v>932</v>
      </c>
      <c r="BQ51" s="56" t="s">
        <v>932</v>
      </c>
      <c r="BR51" s="56" t="s">
        <v>932</v>
      </c>
      <c r="BS51" s="56" t="s">
        <v>932</v>
      </c>
      <c r="BT51" s="56" t="s">
        <v>932</v>
      </c>
      <c r="BU51" s="56" t="s">
        <v>932</v>
      </c>
      <c r="BV51" s="56" t="s">
        <v>932</v>
      </c>
      <c r="BW51" s="56" t="s">
        <v>932</v>
      </c>
      <c r="BX51" s="56" t="s">
        <v>932</v>
      </c>
      <c r="BY51" s="56" t="s">
        <v>932</v>
      </c>
      <c r="BZ51" s="56" t="s">
        <v>932</v>
      </c>
      <c r="CA51" s="56" t="s">
        <v>932</v>
      </c>
    </row>
    <row r="52" spans="1:79" s="47" customFormat="1" ht="31.5" customHeight="1" x14ac:dyDescent="0.25">
      <c r="A52" s="112" t="s">
        <v>173</v>
      </c>
      <c r="B52" s="115" t="s">
        <v>1020</v>
      </c>
      <c r="C52" s="112" t="s">
        <v>978</v>
      </c>
      <c r="D52" s="56" t="s">
        <v>932</v>
      </c>
      <c r="E52" s="56" t="s">
        <v>932</v>
      </c>
      <c r="F52" s="56" t="s">
        <v>932</v>
      </c>
      <c r="G52" s="56" t="s">
        <v>932</v>
      </c>
      <c r="H52" s="56" t="s">
        <v>932</v>
      </c>
      <c r="I52" s="56" t="s">
        <v>932</v>
      </c>
      <c r="J52" s="56" t="s">
        <v>932</v>
      </c>
      <c r="K52" s="56" t="s">
        <v>932</v>
      </c>
      <c r="L52" s="56" t="s">
        <v>932</v>
      </c>
      <c r="M52" s="56" t="s">
        <v>932</v>
      </c>
      <c r="N52" s="56" t="s">
        <v>932</v>
      </c>
      <c r="O52" s="56" t="s">
        <v>932</v>
      </c>
      <c r="P52" s="56" t="s">
        <v>932</v>
      </c>
      <c r="Q52" s="56" t="s">
        <v>932</v>
      </c>
      <c r="R52" s="56" t="s">
        <v>932</v>
      </c>
      <c r="S52" s="56" t="s">
        <v>932</v>
      </c>
      <c r="T52" s="56" t="s">
        <v>932</v>
      </c>
      <c r="U52" s="56" t="s">
        <v>932</v>
      </c>
      <c r="V52" s="56" t="s">
        <v>932</v>
      </c>
      <c r="W52" s="56" t="s">
        <v>932</v>
      </c>
      <c r="X52" s="56" t="s">
        <v>932</v>
      </c>
      <c r="Y52" s="56" t="s">
        <v>932</v>
      </c>
      <c r="Z52" s="56" t="s">
        <v>932</v>
      </c>
      <c r="AA52" s="56" t="s">
        <v>932</v>
      </c>
      <c r="AB52" s="56" t="s">
        <v>932</v>
      </c>
      <c r="AC52" s="56" t="s">
        <v>932</v>
      </c>
      <c r="AD52" s="56" t="s">
        <v>932</v>
      </c>
      <c r="AE52" s="56" t="s">
        <v>932</v>
      </c>
      <c r="AF52" s="56" t="s">
        <v>932</v>
      </c>
      <c r="AG52" s="56" t="s">
        <v>932</v>
      </c>
      <c r="AH52" s="56" t="s">
        <v>932</v>
      </c>
      <c r="AI52" s="56" t="s">
        <v>932</v>
      </c>
      <c r="AJ52" s="56" t="s">
        <v>932</v>
      </c>
      <c r="AK52" s="56" t="s">
        <v>932</v>
      </c>
      <c r="AL52" s="56" t="s">
        <v>932</v>
      </c>
      <c r="AM52" s="56" t="s">
        <v>932</v>
      </c>
      <c r="AN52" s="56" t="s">
        <v>932</v>
      </c>
      <c r="AO52" s="56" t="s">
        <v>932</v>
      </c>
      <c r="AP52" s="56" t="s">
        <v>932</v>
      </c>
      <c r="AQ52" s="56" t="s">
        <v>932</v>
      </c>
      <c r="AR52" s="56" t="s">
        <v>932</v>
      </c>
      <c r="AS52" s="56" t="s">
        <v>932</v>
      </c>
      <c r="AT52" s="56" t="s">
        <v>932</v>
      </c>
      <c r="AU52" s="56" t="s">
        <v>932</v>
      </c>
      <c r="AV52" s="56" t="s">
        <v>932</v>
      </c>
      <c r="AW52" s="56" t="s">
        <v>932</v>
      </c>
      <c r="AX52" s="56" t="s">
        <v>932</v>
      </c>
      <c r="AY52" s="56" t="s">
        <v>932</v>
      </c>
      <c r="AZ52" s="56" t="s">
        <v>932</v>
      </c>
      <c r="BA52" s="56" t="s">
        <v>932</v>
      </c>
      <c r="BB52" s="56" t="s">
        <v>932</v>
      </c>
      <c r="BC52" s="56" t="s">
        <v>932</v>
      </c>
      <c r="BD52" s="56" t="s">
        <v>932</v>
      </c>
      <c r="BE52" s="56" t="s">
        <v>932</v>
      </c>
      <c r="BF52" s="56" t="s">
        <v>932</v>
      </c>
      <c r="BG52" s="56" t="s">
        <v>932</v>
      </c>
      <c r="BH52" s="56" t="s">
        <v>932</v>
      </c>
      <c r="BI52" s="56" t="s">
        <v>932</v>
      </c>
      <c r="BJ52" s="56" t="s">
        <v>932</v>
      </c>
      <c r="BK52" s="56" t="s">
        <v>932</v>
      </c>
      <c r="BL52" s="56" t="s">
        <v>932</v>
      </c>
      <c r="BM52" s="56" t="s">
        <v>932</v>
      </c>
      <c r="BN52" s="56" t="s">
        <v>932</v>
      </c>
      <c r="BO52" s="56" t="s">
        <v>932</v>
      </c>
      <c r="BP52" s="56" t="s">
        <v>932</v>
      </c>
      <c r="BQ52" s="56" t="s">
        <v>932</v>
      </c>
      <c r="BR52" s="56" t="s">
        <v>932</v>
      </c>
      <c r="BS52" s="56" t="s">
        <v>932</v>
      </c>
      <c r="BT52" s="56" t="s">
        <v>932</v>
      </c>
      <c r="BU52" s="56" t="s">
        <v>932</v>
      </c>
      <c r="BV52" s="56" t="s">
        <v>932</v>
      </c>
      <c r="BW52" s="56" t="s">
        <v>932</v>
      </c>
      <c r="BX52" s="56" t="s">
        <v>932</v>
      </c>
      <c r="BY52" s="56" t="s">
        <v>932</v>
      </c>
      <c r="BZ52" s="56" t="s">
        <v>932</v>
      </c>
      <c r="CA52" s="56" t="s">
        <v>932</v>
      </c>
    </row>
    <row r="53" spans="1:79" s="65" customFormat="1" ht="27" customHeight="1" x14ac:dyDescent="0.25">
      <c r="A53" s="54" t="s">
        <v>174</v>
      </c>
      <c r="B53" s="114" t="s">
        <v>1021</v>
      </c>
      <c r="C53" s="54" t="s">
        <v>978</v>
      </c>
      <c r="D53" s="57">
        <f>D54+D57+D58</f>
        <v>167.7218038</v>
      </c>
      <c r="E53" s="57">
        <f>L53+S53+Z53+AG53</f>
        <v>0</v>
      </c>
      <c r="F53" s="57">
        <f>M53+T53+AA53+AH53</f>
        <v>33.616904730000002</v>
      </c>
      <c r="G53" s="57" t="s">
        <v>932</v>
      </c>
      <c r="H53" s="57" t="s">
        <v>932</v>
      </c>
      <c r="I53" s="57" t="s">
        <v>932</v>
      </c>
      <c r="J53" s="57" t="s">
        <v>932</v>
      </c>
      <c r="K53" s="137">
        <f>R53+Y53+AF53+AM53</f>
        <v>2322</v>
      </c>
      <c r="L53" s="57">
        <f>L54+L57+L58</f>
        <v>0</v>
      </c>
      <c r="M53" s="57">
        <f>M54+M57+M58</f>
        <v>0.69983333000000003</v>
      </c>
      <c r="N53" s="56" t="s">
        <v>932</v>
      </c>
      <c r="O53" s="56" t="s">
        <v>932</v>
      </c>
      <c r="P53" s="56" t="s">
        <v>932</v>
      </c>
      <c r="Q53" s="56" t="s">
        <v>932</v>
      </c>
      <c r="R53" s="137">
        <f>R54+R57+R58</f>
        <v>2</v>
      </c>
      <c r="S53" s="57">
        <f t="shared" ref="S53:T53" si="23">S54+S57+S58</f>
        <v>0</v>
      </c>
      <c r="T53" s="57">
        <f t="shared" si="23"/>
        <v>0</v>
      </c>
      <c r="U53" s="56" t="s">
        <v>932</v>
      </c>
      <c r="V53" s="56" t="s">
        <v>932</v>
      </c>
      <c r="W53" s="56" t="s">
        <v>932</v>
      </c>
      <c r="X53" s="56" t="s">
        <v>932</v>
      </c>
      <c r="Y53" s="137">
        <f>Y54+Y57+Y58</f>
        <v>0</v>
      </c>
      <c r="Z53" s="57">
        <f>Z54+Z57+Z58</f>
        <v>0</v>
      </c>
      <c r="AA53" s="57">
        <f>AA54+AA57+AA58</f>
        <v>3.1899532199999996</v>
      </c>
      <c r="AB53" s="56" t="s">
        <v>932</v>
      </c>
      <c r="AC53" s="56" t="s">
        <v>932</v>
      </c>
      <c r="AD53" s="56" t="s">
        <v>932</v>
      </c>
      <c r="AE53" s="56" t="s">
        <v>932</v>
      </c>
      <c r="AF53" s="137">
        <f>AF54+AF57+AF58</f>
        <v>14</v>
      </c>
      <c r="AG53" s="57">
        <f>AG54+AG57+AG58</f>
        <v>0</v>
      </c>
      <c r="AH53" s="57">
        <f>AH54+AH57+AH58</f>
        <v>29.727118180000002</v>
      </c>
      <c r="AI53" s="56" t="s">
        <v>932</v>
      </c>
      <c r="AJ53" s="56" t="s">
        <v>932</v>
      </c>
      <c r="AK53" s="56" t="s">
        <v>932</v>
      </c>
      <c r="AL53" s="56" t="s">
        <v>932</v>
      </c>
      <c r="AM53" s="137">
        <f>AM54+AM57+AM58</f>
        <v>2306</v>
      </c>
      <c r="AN53" s="57">
        <f>AN54+AN57+AN58</f>
        <v>0</v>
      </c>
      <c r="AO53" s="57">
        <f>AO54+AO57+AO58</f>
        <v>33.620699539999997</v>
      </c>
      <c r="AP53" s="56" t="s">
        <v>932</v>
      </c>
      <c r="AQ53" s="56" t="s">
        <v>932</v>
      </c>
      <c r="AR53" s="56" t="s">
        <v>932</v>
      </c>
      <c r="AS53" s="56" t="s">
        <v>932</v>
      </c>
      <c r="AT53" s="137">
        <f>AT54+AT57+AT58</f>
        <v>2322</v>
      </c>
      <c r="AU53" s="57">
        <f>AU54+AU57+AU58</f>
        <v>0</v>
      </c>
      <c r="AV53" s="57">
        <f>AV54+AV57+AV58</f>
        <v>0.69983333000000003</v>
      </c>
      <c r="AW53" s="56" t="s">
        <v>932</v>
      </c>
      <c r="AX53" s="56" t="s">
        <v>932</v>
      </c>
      <c r="AY53" s="56" t="s">
        <v>932</v>
      </c>
      <c r="AZ53" s="56" t="s">
        <v>932</v>
      </c>
      <c r="BA53" s="137">
        <f>BA54+BA57+BA58</f>
        <v>2</v>
      </c>
      <c r="BB53" s="57">
        <f>BB54+BB57+BB58</f>
        <v>0</v>
      </c>
      <c r="BC53" s="57">
        <f>BC54+BC57+BC58</f>
        <v>0</v>
      </c>
      <c r="BD53" s="56" t="s">
        <v>932</v>
      </c>
      <c r="BE53" s="56" t="s">
        <v>932</v>
      </c>
      <c r="BF53" s="56" t="s">
        <v>932</v>
      </c>
      <c r="BG53" s="56" t="s">
        <v>932</v>
      </c>
      <c r="BH53" s="137">
        <f>BH54+BH57+BH58</f>
        <v>0</v>
      </c>
      <c r="BI53" s="57">
        <f t="shared" ref="BI53:BJ53" si="24">BI54+BI57+BI58</f>
        <v>0</v>
      </c>
      <c r="BJ53" s="57">
        <f t="shared" si="24"/>
        <v>30.959246319999998</v>
      </c>
      <c r="BK53" s="56" t="s">
        <v>932</v>
      </c>
      <c r="BL53" s="56" t="s">
        <v>932</v>
      </c>
      <c r="BM53" s="56" t="s">
        <v>932</v>
      </c>
      <c r="BN53" s="56" t="s">
        <v>932</v>
      </c>
      <c r="BO53" s="137">
        <f t="shared" ref="BO53" si="25">BO54+BO57+BO58</f>
        <v>2308</v>
      </c>
      <c r="BP53" s="57">
        <f t="shared" ref="BP53" si="26">BP54+BP57+BP58</f>
        <v>0</v>
      </c>
      <c r="BQ53" s="57">
        <f t="shared" ref="BQ53" si="27">BQ54+BQ57+BQ58</f>
        <v>1.9616198899999999</v>
      </c>
      <c r="BR53" s="56" t="s">
        <v>932</v>
      </c>
      <c r="BS53" s="56" t="s">
        <v>932</v>
      </c>
      <c r="BT53" s="56" t="s">
        <v>932</v>
      </c>
      <c r="BU53" s="56" t="s">
        <v>932</v>
      </c>
      <c r="BV53" s="137">
        <f t="shared" ref="BV53" si="28">BV54+BV57+BV58</f>
        <v>12</v>
      </c>
      <c r="BW53" s="57">
        <f t="shared" ref="BW53:BW58" si="29">AN53-E53</f>
        <v>0</v>
      </c>
      <c r="BX53" s="129">
        <v>0</v>
      </c>
      <c r="BY53" s="57">
        <f t="shared" ref="BY53:BY58" si="30">AO53-F53</f>
        <v>3.7948099999951523E-3</v>
      </c>
      <c r="BZ53" s="129">
        <v>0</v>
      </c>
      <c r="CA53" s="126" t="s">
        <v>932</v>
      </c>
    </row>
    <row r="54" spans="1:79" s="47" customFormat="1" ht="15" customHeight="1" x14ac:dyDescent="0.25">
      <c r="A54" s="112" t="s">
        <v>921</v>
      </c>
      <c r="B54" s="115" t="s">
        <v>922</v>
      </c>
      <c r="C54" s="112" t="s">
        <v>930</v>
      </c>
      <c r="D54" s="56">
        <f>D55+D56</f>
        <v>5.0227429199999998</v>
      </c>
      <c r="E54" s="56">
        <f>L54+S54+Z54+AG54</f>
        <v>0</v>
      </c>
      <c r="F54" s="56">
        <f>M54+T54+AA54+AH54</f>
        <v>1.92816666</v>
      </c>
      <c r="G54" s="56" t="s">
        <v>932</v>
      </c>
      <c r="H54" s="56" t="s">
        <v>932</v>
      </c>
      <c r="I54" s="56" t="s">
        <v>932</v>
      </c>
      <c r="J54" s="56" t="s">
        <v>932</v>
      </c>
      <c r="K54" s="138">
        <f>R54+Y54+AF54+AM54</f>
        <v>4</v>
      </c>
      <c r="L54" s="56">
        <f>L55+L56</f>
        <v>0</v>
      </c>
      <c r="M54" s="56">
        <f>M55+M56</f>
        <v>0.69983333000000003</v>
      </c>
      <c r="N54" s="56" t="s">
        <v>932</v>
      </c>
      <c r="O54" s="56" t="s">
        <v>932</v>
      </c>
      <c r="P54" s="56" t="s">
        <v>932</v>
      </c>
      <c r="Q54" s="56" t="s">
        <v>932</v>
      </c>
      <c r="R54" s="138">
        <f>R55+R56</f>
        <v>2</v>
      </c>
      <c r="S54" s="56">
        <f t="shared" ref="S54:T54" si="31">S55+S56</f>
        <v>0</v>
      </c>
      <c r="T54" s="56">
        <f t="shared" si="31"/>
        <v>0</v>
      </c>
      <c r="U54" s="56" t="s">
        <v>932</v>
      </c>
      <c r="V54" s="56" t="s">
        <v>932</v>
      </c>
      <c r="W54" s="56" t="s">
        <v>932</v>
      </c>
      <c r="X54" s="56" t="s">
        <v>932</v>
      </c>
      <c r="Y54" s="138">
        <f>Y55+Y56</f>
        <v>0</v>
      </c>
      <c r="Z54" s="56">
        <f>Z55+Z56</f>
        <v>0</v>
      </c>
      <c r="AA54" s="56">
        <f>AA55+AA56</f>
        <v>1.2283333299999999</v>
      </c>
      <c r="AB54" s="56" t="s">
        <v>932</v>
      </c>
      <c r="AC54" s="56" t="s">
        <v>932</v>
      </c>
      <c r="AD54" s="56" t="s">
        <v>932</v>
      </c>
      <c r="AE54" s="56" t="s">
        <v>932</v>
      </c>
      <c r="AF54" s="138">
        <f>AF55+AF56</f>
        <v>2</v>
      </c>
      <c r="AG54" s="56">
        <f>AG55+AG56</f>
        <v>0</v>
      </c>
      <c r="AH54" s="56">
        <f>AH55+AH56</f>
        <v>0</v>
      </c>
      <c r="AI54" s="56" t="s">
        <v>932</v>
      </c>
      <c r="AJ54" s="56" t="s">
        <v>932</v>
      </c>
      <c r="AK54" s="56" t="s">
        <v>932</v>
      </c>
      <c r="AL54" s="56" t="s">
        <v>932</v>
      </c>
      <c r="AM54" s="138">
        <f>AM55+AM56</f>
        <v>0</v>
      </c>
      <c r="AN54" s="56">
        <f>AN55+AN56</f>
        <v>0</v>
      </c>
      <c r="AO54" s="56">
        <f>AO55+AO56</f>
        <v>1.92816666</v>
      </c>
      <c r="AP54" s="56" t="s">
        <v>932</v>
      </c>
      <c r="AQ54" s="56" t="s">
        <v>932</v>
      </c>
      <c r="AR54" s="56" t="s">
        <v>932</v>
      </c>
      <c r="AS54" s="56" t="s">
        <v>932</v>
      </c>
      <c r="AT54" s="139">
        <f t="shared" ref="AT54:AT58" si="32">BA54+BH54+BO54+BV54</f>
        <v>4</v>
      </c>
      <c r="AU54" s="56">
        <f>AU55+AU56</f>
        <v>0</v>
      </c>
      <c r="AV54" s="56">
        <f>AV55+AV56</f>
        <v>0.69983333000000003</v>
      </c>
      <c r="AW54" s="56" t="s">
        <v>932</v>
      </c>
      <c r="AX54" s="56" t="s">
        <v>932</v>
      </c>
      <c r="AY54" s="56" t="s">
        <v>932</v>
      </c>
      <c r="AZ54" s="56" t="s">
        <v>932</v>
      </c>
      <c r="BA54" s="138">
        <f>BA55+BA56</f>
        <v>2</v>
      </c>
      <c r="BB54" s="56">
        <f>BB55+BB56</f>
        <v>0</v>
      </c>
      <c r="BC54" s="56">
        <f>BC55+BC56</f>
        <v>0</v>
      </c>
      <c r="BD54" s="56" t="s">
        <v>932</v>
      </c>
      <c r="BE54" s="56" t="s">
        <v>932</v>
      </c>
      <c r="BF54" s="56" t="s">
        <v>932</v>
      </c>
      <c r="BG54" s="56" t="s">
        <v>932</v>
      </c>
      <c r="BH54" s="138">
        <f>BH55+BH56</f>
        <v>0</v>
      </c>
      <c r="BI54" s="56">
        <f t="shared" ref="BI54:BJ54" si="33">BI55+BI56</f>
        <v>0</v>
      </c>
      <c r="BJ54" s="56">
        <f t="shared" si="33"/>
        <v>1.2283333299999999</v>
      </c>
      <c r="BK54" s="56" t="s">
        <v>932</v>
      </c>
      <c r="BL54" s="56" t="s">
        <v>932</v>
      </c>
      <c r="BM54" s="56" t="s">
        <v>932</v>
      </c>
      <c r="BN54" s="56" t="s">
        <v>932</v>
      </c>
      <c r="BO54" s="138">
        <f t="shared" ref="BO54" si="34">BO55+BO56</f>
        <v>2</v>
      </c>
      <c r="BP54" s="56">
        <f t="shared" ref="BP54" si="35">BP55+BP56</f>
        <v>0</v>
      </c>
      <c r="BQ54" s="56">
        <f t="shared" ref="BQ54" si="36">BQ55+BQ56</f>
        <v>0</v>
      </c>
      <c r="BR54" s="56" t="s">
        <v>932</v>
      </c>
      <c r="BS54" s="56" t="s">
        <v>932</v>
      </c>
      <c r="BT54" s="56" t="s">
        <v>932</v>
      </c>
      <c r="BU54" s="56" t="s">
        <v>932</v>
      </c>
      <c r="BV54" s="138">
        <f t="shared" ref="BV54" si="37">BV55+BV56</f>
        <v>0</v>
      </c>
      <c r="BW54" s="56">
        <f t="shared" si="29"/>
        <v>0</v>
      </c>
      <c r="BX54" s="132">
        <v>0</v>
      </c>
      <c r="BY54" s="56">
        <f t="shared" si="30"/>
        <v>0</v>
      </c>
      <c r="BZ54" s="132">
        <v>0</v>
      </c>
      <c r="CA54" s="118" t="s">
        <v>932</v>
      </c>
    </row>
    <row r="55" spans="1:79" s="93" customFormat="1" ht="17.25" customHeight="1" x14ac:dyDescent="0.25">
      <c r="A55" s="55" t="s">
        <v>923</v>
      </c>
      <c r="B55" s="116" t="s">
        <v>924</v>
      </c>
      <c r="C55" s="55" t="s">
        <v>930</v>
      </c>
      <c r="D55" s="121">
        <f>'[1]Лист 3'!$D$48</f>
        <v>2.0994943500000001</v>
      </c>
      <c r="E55" s="121">
        <f t="shared" ref="E55:E58" si="38">L55+S55+Z55+AG55</f>
        <v>0</v>
      </c>
      <c r="F55" s="121">
        <f t="shared" ref="F55:F58" si="39">M55+T55+AA55+AH55</f>
        <v>0.69983333000000003</v>
      </c>
      <c r="G55" s="121" t="s">
        <v>932</v>
      </c>
      <c r="H55" s="121" t="s">
        <v>932</v>
      </c>
      <c r="I55" s="121" t="s">
        <v>932</v>
      </c>
      <c r="J55" s="121" t="s">
        <v>932</v>
      </c>
      <c r="K55" s="139">
        <f t="shared" ref="K55:K58" si="40">R55+Y55+AF55+AM55</f>
        <v>2</v>
      </c>
      <c r="L55" s="121">
        <v>0</v>
      </c>
      <c r="M55" s="121">
        <f>'[1]Лист 3'!$F$48</f>
        <v>0.69983333000000003</v>
      </c>
      <c r="N55" s="121" t="s">
        <v>932</v>
      </c>
      <c r="O55" s="121" t="s">
        <v>932</v>
      </c>
      <c r="P55" s="121" t="s">
        <v>932</v>
      </c>
      <c r="Q55" s="121" t="s">
        <v>932</v>
      </c>
      <c r="R55" s="139">
        <v>2</v>
      </c>
      <c r="S55" s="121">
        <v>0</v>
      </c>
      <c r="T55" s="121">
        <v>0</v>
      </c>
      <c r="U55" s="56" t="s">
        <v>932</v>
      </c>
      <c r="V55" s="56" t="s">
        <v>932</v>
      </c>
      <c r="W55" s="56" t="s">
        <v>932</v>
      </c>
      <c r="X55" s="56" t="s">
        <v>932</v>
      </c>
      <c r="Y55" s="139">
        <v>0</v>
      </c>
      <c r="Z55" s="121">
        <v>0</v>
      </c>
      <c r="AA55" s="121">
        <v>0</v>
      </c>
      <c r="AB55" s="56" t="s">
        <v>932</v>
      </c>
      <c r="AC55" s="56" t="s">
        <v>932</v>
      </c>
      <c r="AD55" s="56" t="s">
        <v>932</v>
      </c>
      <c r="AE55" s="56" t="s">
        <v>932</v>
      </c>
      <c r="AF55" s="139">
        <v>0</v>
      </c>
      <c r="AG55" s="121">
        <v>0</v>
      </c>
      <c r="AH55" s="121">
        <v>0</v>
      </c>
      <c r="AI55" s="56" t="s">
        <v>932</v>
      </c>
      <c r="AJ55" s="56" t="s">
        <v>932</v>
      </c>
      <c r="AK55" s="56" t="s">
        <v>932</v>
      </c>
      <c r="AL55" s="56" t="s">
        <v>932</v>
      </c>
      <c r="AM55" s="139">
        <v>0</v>
      </c>
      <c r="AN55" s="121">
        <f t="shared" ref="AN55:AN58" si="41">AU55+BB55+BI55+BP55</f>
        <v>0</v>
      </c>
      <c r="AO55" s="121">
        <f t="shared" ref="AO55:AO58" si="42">AV55+BC55+BJ55+BQ55</f>
        <v>0.69983333000000003</v>
      </c>
      <c r="AP55" s="56" t="s">
        <v>932</v>
      </c>
      <c r="AQ55" s="56" t="s">
        <v>932</v>
      </c>
      <c r="AR55" s="56" t="s">
        <v>932</v>
      </c>
      <c r="AS55" s="56" t="s">
        <v>932</v>
      </c>
      <c r="AT55" s="139">
        <f t="shared" si="32"/>
        <v>2</v>
      </c>
      <c r="AU55" s="121">
        <v>0</v>
      </c>
      <c r="AV55" s="121">
        <f>M55</f>
        <v>0.69983333000000003</v>
      </c>
      <c r="AW55" s="56" t="s">
        <v>932</v>
      </c>
      <c r="AX55" s="56" t="s">
        <v>932</v>
      </c>
      <c r="AY55" s="56" t="s">
        <v>932</v>
      </c>
      <c r="AZ55" s="56" t="s">
        <v>932</v>
      </c>
      <c r="BA55" s="139">
        <v>2</v>
      </c>
      <c r="BB55" s="121">
        <v>0</v>
      </c>
      <c r="BC55" s="121">
        <v>0</v>
      </c>
      <c r="BD55" s="56" t="s">
        <v>932</v>
      </c>
      <c r="BE55" s="56" t="s">
        <v>932</v>
      </c>
      <c r="BF55" s="56" t="s">
        <v>932</v>
      </c>
      <c r="BG55" s="56" t="s">
        <v>932</v>
      </c>
      <c r="BH55" s="139">
        <v>0</v>
      </c>
      <c r="BI55" s="121">
        <v>0</v>
      </c>
      <c r="BJ55" s="121">
        <v>0</v>
      </c>
      <c r="BK55" s="56" t="s">
        <v>932</v>
      </c>
      <c r="BL55" s="56" t="s">
        <v>932</v>
      </c>
      <c r="BM55" s="56" t="s">
        <v>932</v>
      </c>
      <c r="BN55" s="56" t="s">
        <v>932</v>
      </c>
      <c r="BO55" s="139">
        <v>0</v>
      </c>
      <c r="BP55" s="121">
        <v>0</v>
      </c>
      <c r="BQ55" s="121">
        <v>0</v>
      </c>
      <c r="BR55" s="56" t="s">
        <v>932</v>
      </c>
      <c r="BS55" s="56" t="s">
        <v>932</v>
      </c>
      <c r="BT55" s="56" t="s">
        <v>932</v>
      </c>
      <c r="BU55" s="56" t="s">
        <v>932</v>
      </c>
      <c r="BV55" s="139">
        <v>0</v>
      </c>
      <c r="BW55" s="56">
        <f t="shared" si="29"/>
        <v>0</v>
      </c>
      <c r="BX55" s="132">
        <v>0</v>
      </c>
      <c r="BY55" s="56">
        <f t="shared" si="30"/>
        <v>0</v>
      </c>
      <c r="BZ55" s="132">
        <v>0</v>
      </c>
      <c r="CA55" s="127" t="s">
        <v>932</v>
      </c>
    </row>
    <row r="56" spans="1:79" s="93" customFormat="1" ht="17.25" customHeight="1" x14ac:dyDescent="0.25">
      <c r="A56" s="55" t="s">
        <v>925</v>
      </c>
      <c r="B56" s="116" t="s">
        <v>926</v>
      </c>
      <c r="C56" s="55" t="s">
        <v>930</v>
      </c>
      <c r="D56" s="121">
        <f>'[1]Лист 3'!$D$49</f>
        <v>2.9232485699999997</v>
      </c>
      <c r="E56" s="121">
        <f t="shared" si="38"/>
        <v>0</v>
      </c>
      <c r="F56" s="121">
        <f t="shared" si="39"/>
        <v>1.2283333299999999</v>
      </c>
      <c r="G56" s="121" t="s">
        <v>932</v>
      </c>
      <c r="H56" s="121" t="s">
        <v>932</v>
      </c>
      <c r="I56" s="121" t="s">
        <v>932</v>
      </c>
      <c r="J56" s="121" t="s">
        <v>932</v>
      </c>
      <c r="K56" s="139">
        <f t="shared" si="40"/>
        <v>2</v>
      </c>
      <c r="L56" s="121">
        <v>0</v>
      </c>
      <c r="M56" s="121">
        <v>0</v>
      </c>
      <c r="N56" s="121" t="s">
        <v>932</v>
      </c>
      <c r="O56" s="121" t="s">
        <v>932</v>
      </c>
      <c r="P56" s="121" t="s">
        <v>932</v>
      </c>
      <c r="Q56" s="121" t="s">
        <v>932</v>
      </c>
      <c r="R56" s="139">
        <v>0</v>
      </c>
      <c r="S56" s="121">
        <v>0</v>
      </c>
      <c r="T56" s="121">
        <v>0</v>
      </c>
      <c r="U56" s="56" t="s">
        <v>932</v>
      </c>
      <c r="V56" s="56" t="s">
        <v>932</v>
      </c>
      <c r="W56" s="56" t="s">
        <v>932</v>
      </c>
      <c r="X56" s="56" t="s">
        <v>932</v>
      </c>
      <c r="Y56" s="139">
        <v>0</v>
      </c>
      <c r="Z56" s="121">
        <v>0</v>
      </c>
      <c r="AA56" s="121">
        <f>'[1]Лист 3'!$F$49</f>
        <v>1.2283333299999999</v>
      </c>
      <c r="AB56" s="56" t="s">
        <v>932</v>
      </c>
      <c r="AC56" s="56" t="s">
        <v>932</v>
      </c>
      <c r="AD56" s="56" t="s">
        <v>932</v>
      </c>
      <c r="AE56" s="56" t="s">
        <v>932</v>
      </c>
      <c r="AF56" s="139">
        <v>2</v>
      </c>
      <c r="AG56" s="121">
        <v>0</v>
      </c>
      <c r="AH56" s="121">
        <v>0</v>
      </c>
      <c r="AI56" s="56" t="s">
        <v>932</v>
      </c>
      <c r="AJ56" s="56" t="s">
        <v>932</v>
      </c>
      <c r="AK56" s="56" t="s">
        <v>932</v>
      </c>
      <c r="AL56" s="56" t="s">
        <v>932</v>
      </c>
      <c r="AM56" s="139">
        <v>0</v>
      </c>
      <c r="AN56" s="121">
        <f t="shared" si="41"/>
        <v>0</v>
      </c>
      <c r="AO56" s="121">
        <f t="shared" si="42"/>
        <v>1.2283333299999999</v>
      </c>
      <c r="AP56" s="56" t="s">
        <v>932</v>
      </c>
      <c r="AQ56" s="56" t="s">
        <v>932</v>
      </c>
      <c r="AR56" s="56" t="s">
        <v>932</v>
      </c>
      <c r="AS56" s="56" t="s">
        <v>932</v>
      </c>
      <c r="AT56" s="139">
        <f t="shared" si="32"/>
        <v>2</v>
      </c>
      <c r="AU56" s="121">
        <v>0</v>
      </c>
      <c r="AV56" s="121">
        <v>0</v>
      </c>
      <c r="AW56" s="56" t="s">
        <v>932</v>
      </c>
      <c r="AX56" s="56" t="s">
        <v>932</v>
      </c>
      <c r="AY56" s="56" t="s">
        <v>932</v>
      </c>
      <c r="AZ56" s="56" t="s">
        <v>932</v>
      </c>
      <c r="BA56" s="139">
        <v>0</v>
      </c>
      <c r="BB56" s="121">
        <v>0</v>
      </c>
      <c r="BC56" s="121">
        <v>0</v>
      </c>
      <c r="BD56" s="56" t="s">
        <v>932</v>
      </c>
      <c r="BE56" s="56" t="s">
        <v>932</v>
      </c>
      <c r="BF56" s="56" t="s">
        <v>932</v>
      </c>
      <c r="BG56" s="56" t="s">
        <v>932</v>
      </c>
      <c r="BH56" s="139">
        <v>0</v>
      </c>
      <c r="BI56" s="121">
        <v>0</v>
      </c>
      <c r="BJ56" s="121">
        <f>AA56</f>
        <v>1.2283333299999999</v>
      </c>
      <c r="BK56" s="56" t="s">
        <v>932</v>
      </c>
      <c r="BL56" s="56" t="s">
        <v>932</v>
      </c>
      <c r="BM56" s="56" t="s">
        <v>932</v>
      </c>
      <c r="BN56" s="56" t="s">
        <v>932</v>
      </c>
      <c r="BO56" s="139">
        <v>2</v>
      </c>
      <c r="BP56" s="121">
        <v>0</v>
      </c>
      <c r="BQ56" s="121">
        <v>0</v>
      </c>
      <c r="BR56" s="56" t="s">
        <v>932</v>
      </c>
      <c r="BS56" s="56" t="s">
        <v>932</v>
      </c>
      <c r="BT56" s="56" t="s">
        <v>932</v>
      </c>
      <c r="BU56" s="56" t="s">
        <v>932</v>
      </c>
      <c r="BV56" s="139">
        <v>0</v>
      </c>
      <c r="BW56" s="56">
        <f t="shared" si="29"/>
        <v>0</v>
      </c>
      <c r="BX56" s="132">
        <v>0</v>
      </c>
      <c r="BY56" s="56">
        <f t="shared" si="30"/>
        <v>0</v>
      </c>
      <c r="BZ56" s="132">
        <v>0</v>
      </c>
      <c r="CA56" s="127" t="s">
        <v>932</v>
      </c>
    </row>
    <row r="57" spans="1:79" s="47" customFormat="1" ht="16.5" customHeight="1" x14ac:dyDescent="0.25">
      <c r="A57" s="112" t="s">
        <v>927</v>
      </c>
      <c r="B57" s="115" t="s">
        <v>928</v>
      </c>
      <c r="C57" s="112" t="s">
        <v>931</v>
      </c>
      <c r="D57" s="56">
        <f>'[1]Лист 3'!$D$50</f>
        <v>159.62409231999999</v>
      </c>
      <c r="E57" s="56">
        <f t="shared" si="38"/>
        <v>0</v>
      </c>
      <c r="F57" s="56">
        <f t="shared" si="39"/>
        <v>29.727118180000002</v>
      </c>
      <c r="G57" s="56" t="s">
        <v>932</v>
      </c>
      <c r="H57" s="56" t="s">
        <v>932</v>
      </c>
      <c r="I57" s="56" t="s">
        <v>932</v>
      </c>
      <c r="J57" s="56" t="s">
        <v>932</v>
      </c>
      <c r="K57" s="138">
        <f t="shared" si="40"/>
        <v>2306</v>
      </c>
      <c r="L57" s="56">
        <v>0</v>
      </c>
      <c r="M57" s="56">
        <v>0</v>
      </c>
      <c r="N57" s="56" t="s">
        <v>932</v>
      </c>
      <c r="O57" s="56" t="s">
        <v>932</v>
      </c>
      <c r="P57" s="56" t="s">
        <v>932</v>
      </c>
      <c r="Q57" s="56" t="s">
        <v>932</v>
      </c>
      <c r="R57" s="138">
        <v>0</v>
      </c>
      <c r="S57" s="56">
        <v>0</v>
      </c>
      <c r="T57" s="56">
        <v>0</v>
      </c>
      <c r="U57" s="56" t="s">
        <v>932</v>
      </c>
      <c r="V57" s="56" t="s">
        <v>932</v>
      </c>
      <c r="W57" s="56" t="s">
        <v>932</v>
      </c>
      <c r="X57" s="56" t="s">
        <v>932</v>
      </c>
      <c r="Y57" s="138">
        <v>0</v>
      </c>
      <c r="Z57" s="56">
        <v>0</v>
      </c>
      <c r="AA57" s="56">
        <v>0</v>
      </c>
      <c r="AB57" s="56" t="s">
        <v>932</v>
      </c>
      <c r="AC57" s="56" t="s">
        <v>932</v>
      </c>
      <c r="AD57" s="56" t="s">
        <v>932</v>
      </c>
      <c r="AE57" s="56" t="s">
        <v>932</v>
      </c>
      <c r="AF57" s="138">
        <v>0</v>
      </c>
      <c r="AG57" s="56">
        <v>0</v>
      </c>
      <c r="AH57" s="56">
        <f>'[1]Лист 3'!$F$50</f>
        <v>29.727118180000002</v>
      </c>
      <c r="AI57" s="56" t="s">
        <v>932</v>
      </c>
      <c r="AJ57" s="56" t="s">
        <v>932</v>
      </c>
      <c r="AK57" s="56" t="s">
        <v>932</v>
      </c>
      <c r="AL57" s="56" t="s">
        <v>932</v>
      </c>
      <c r="AM57" s="138" t="str">
        <f>'[1]Лист 3'!$K$50</f>
        <v>2306</v>
      </c>
      <c r="AN57" s="121">
        <f t="shared" si="41"/>
        <v>0</v>
      </c>
      <c r="AO57" s="121">
        <f t="shared" si="42"/>
        <v>29.73091299</v>
      </c>
      <c r="AP57" s="56" t="s">
        <v>932</v>
      </c>
      <c r="AQ57" s="56" t="s">
        <v>932</v>
      </c>
      <c r="AR57" s="56" t="s">
        <v>932</v>
      </c>
      <c r="AS57" s="56" t="s">
        <v>932</v>
      </c>
      <c r="AT57" s="139">
        <f t="shared" si="32"/>
        <v>2306</v>
      </c>
      <c r="AU57" s="56">
        <v>0</v>
      </c>
      <c r="AV57" s="56">
        <v>0</v>
      </c>
      <c r="AW57" s="56" t="s">
        <v>932</v>
      </c>
      <c r="AX57" s="56" t="s">
        <v>932</v>
      </c>
      <c r="AY57" s="56" t="s">
        <v>932</v>
      </c>
      <c r="AZ57" s="56" t="s">
        <v>932</v>
      </c>
      <c r="BA57" s="138">
        <v>0</v>
      </c>
      <c r="BB57" s="56">
        <v>0</v>
      </c>
      <c r="BC57" s="56">
        <v>0</v>
      </c>
      <c r="BD57" s="56" t="s">
        <v>932</v>
      </c>
      <c r="BE57" s="56" t="s">
        <v>932</v>
      </c>
      <c r="BF57" s="56" t="s">
        <v>932</v>
      </c>
      <c r="BG57" s="56" t="s">
        <v>932</v>
      </c>
      <c r="BH57" s="138">
        <v>0</v>
      </c>
      <c r="BI57" s="56">
        <v>0</v>
      </c>
      <c r="BJ57" s="56">
        <v>29.73091299</v>
      </c>
      <c r="BK57" s="56" t="s">
        <v>932</v>
      </c>
      <c r="BL57" s="56" t="s">
        <v>932</v>
      </c>
      <c r="BM57" s="56" t="s">
        <v>932</v>
      </c>
      <c r="BN57" s="56" t="s">
        <v>932</v>
      </c>
      <c r="BO57" s="138">
        <v>2306</v>
      </c>
      <c r="BP57" s="56">
        <v>0</v>
      </c>
      <c r="BQ57" s="56">
        <v>0</v>
      </c>
      <c r="BR57" s="56" t="s">
        <v>932</v>
      </c>
      <c r="BS57" s="56" t="s">
        <v>932</v>
      </c>
      <c r="BT57" s="56" t="s">
        <v>932</v>
      </c>
      <c r="BU57" s="56" t="s">
        <v>932</v>
      </c>
      <c r="BV57" s="138">
        <v>0</v>
      </c>
      <c r="BW57" s="56">
        <f t="shared" si="29"/>
        <v>0</v>
      </c>
      <c r="BX57" s="132">
        <v>0</v>
      </c>
      <c r="BY57" s="56">
        <f t="shared" si="30"/>
        <v>3.7948099999987051E-3</v>
      </c>
      <c r="BZ57" s="132">
        <v>0</v>
      </c>
      <c r="CA57" s="118" t="s">
        <v>932</v>
      </c>
    </row>
    <row r="58" spans="1:79" s="47" customFormat="1" ht="32.25" customHeight="1" x14ac:dyDescent="0.25">
      <c r="A58" s="113" t="s">
        <v>961</v>
      </c>
      <c r="B58" s="117" t="s">
        <v>962</v>
      </c>
      <c r="C58" s="113" t="s">
        <v>960</v>
      </c>
      <c r="D58" s="56">
        <f>'[1]Лист 3'!$D$51</f>
        <v>3.0749685599999999</v>
      </c>
      <c r="E58" s="56">
        <f t="shared" si="38"/>
        <v>0</v>
      </c>
      <c r="F58" s="56">
        <f t="shared" si="39"/>
        <v>1.9616198899999999</v>
      </c>
      <c r="G58" s="56" t="s">
        <v>932</v>
      </c>
      <c r="H58" s="56" t="s">
        <v>932</v>
      </c>
      <c r="I58" s="56" t="s">
        <v>932</v>
      </c>
      <c r="J58" s="56" t="s">
        <v>932</v>
      </c>
      <c r="K58" s="138">
        <f t="shared" si="40"/>
        <v>12</v>
      </c>
      <c r="L58" s="56">
        <v>0</v>
      </c>
      <c r="M58" s="56">
        <v>0</v>
      </c>
      <c r="N58" s="56" t="s">
        <v>932</v>
      </c>
      <c r="O58" s="56" t="s">
        <v>932</v>
      </c>
      <c r="P58" s="56" t="s">
        <v>932</v>
      </c>
      <c r="Q58" s="56" t="s">
        <v>932</v>
      </c>
      <c r="R58" s="138">
        <v>0</v>
      </c>
      <c r="S58" s="56">
        <v>0</v>
      </c>
      <c r="T58" s="56">
        <v>0</v>
      </c>
      <c r="U58" s="56" t="s">
        <v>932</v>
      </c>
      <c r="V58" s="56" t="s">
        <v>932</v>
      </c>
      <c r="W58" s="56" t="s">
        <v>932</v>
      </c>
      <c r="X58" s="56" t="s">
        <v>932</v>
      </c>
      <c r="Y58" s="138">
        <v>0</v>
      </c>
      <c r="Z58" s="56">
        <v>0</v>
      </c>
      <c r="AA58" s="56">
        <f>'[1]Лист 3'!$F$51</f>
        <v>1.9616198899999999</v>
      </c>
      <c r="AB58" s="56" t="s">
        <v>932</v>
      </c>
      <c r="AC58" s="56" t="s">
        <v>932</v>
      </c>
      <c r="AD58" s="56" t="s">
        <v>932</v>
      </c>
      <c r="AE58" s="56" t="s">
        <v>932</v>
      </c>
      <c r="AF58" s="138" t="str">
        <f>'[1]Лист 3'!$K$51</f>
        <v>12</v>
      </c>
      <c r="AG58" s="56">
        <v>0</v>
      </c>
      <c r="AH58" s="56">
        <v>0</v>
      </c>
      <c r="AI58" s="56" t="s">
        <v>932</v>
      </c>
      <c r="AJ58" s="56" t="s">
        <v>932</v>
      </c>
      <c r="AK58" s="56" t="s">
        <v>932</v>
      </c>
      <c r="AL58" s="56" t="s">
        <v>932</v>
      </c>
      <c r="AM58" s="138">
        <v>0</v>
      </c>
      <c r="AN58" s="121">
        <f t="shared" si="41"/>
        <v>0</v>
      </c>
      <c r="AO58" s="121">
        <f t="shared" si="42"/>
        <v>1.9616198899999999</v>
      </c>
      <c r="AP58" s="56" t="s">
        <v>932</v>
      </c>
      <c r="AQ58" s="56" t="s">
        <v>932</v>
      </c>
      <c r="AR58" s="56" t="s">
        <v>932</v>
      </c>
      <c r="AS58" s="56" t="s">
        <v>932</v>
      </c>
      <c r="AT58" s="139">
        <f t="shared" si="32"/>
        <v>12</v>
      </c>
      <c r="AU58" s="56">
        <v>0</v>
      </c>
      <c r="AV58" s="56">
        <v>0</v>
      </c>
      <c r="AW58" s="56" t="s">
        <v>932</v>
      </c>
      <c r="AX58" s="56" t="s">
        <v>932</v>
      </c>
      <c r="AY58" s="56" t="s">
        <v>932</v>
      </c>
      <c r="AZ58" s="56" t="s">
        <v>932</v>
      </c>
      <c r="BA58" s="138">
        <v>0</v>
      </c>
      <c r="BB58" s="56">
        <v>0</v>
      </c>
      <c r="BC58" s="56">
        <v>0</v>
      </c>
      <c r="BD58" s="56" t="s">
        <v>932</v>
      </c>
      <c r="BE58" s="56" t="s">
        <v>932</v>
      </c>
      <c r="BF58" s="56" t="s">
        <v>932</v>
      </c>
      <c r="BG58" s="56" t="s">
        <v>932</v>
      </c>
      <c r="BH58" s="138">
        <v>0</v>
      </c>
      <c r="BI58" s="56">
        <v>0</v>
      </c>
      <c r="BJ58" s="56">
        <v>0</v>
      </c>
      <c r="BK58" s="56" t="s">
        <v>932</v>
      </c>
      <c r="BL58" s="56" t="s">
        <v>932</v>
      </c>
      <c r="BM58" s="56" t="s">
        <v>932</v>
      </c>
      <c r="BN58" s="56" t="s">
        <v>932</v>
      </c>
      <c r="BO58" s="138">
        <v>0</v>
      </c>
      <c r="BP58" s="56">
        <v>0</v>
      </c>
      <c r="BQ58" s="56">
        <v>1.9616198899999999</v>
      </c>
      <c r="BR58" s="56" t="s">
        <v>932</v>
      </c>
      <c r="BS58" s="56" t="s">
        <v>932</v>
      </c>
      <c r="BT58" s="56" t="s">
        <v>932</v>
      </c>
      <c r="BU58" s="56" t="s">
        <v>932</v>
      </c>
      <c r="BV58" s="138">
        <v>12</v>
      </c>
      <c r="BW58" s="56">
        <f t="shared" si="29"/>
        <v>0</v>
      </c>
      <c r="BX58" s="132">
        <v>0</v>
      </c>
      <c r="BY58" s="56">
        <f t="shared" si="30"/>
        <v>0</v>
      </c>
      <c r="BZ58" s="132">
        <v>0</v>
      </c>
      <c r="CA58" s="118" t="s">
        <v>932</v>
      </c>
    </row>
    <row r="59" spans="1:79" x14ac:dyDescent="0.25">
      <c r="F59" s="61"/>
    </row>
    <row r="60" spans="1:79" x14ac:dyDescent="0.25">
      <c r="F60" s="61"/>
    </row>
    <row r="61" spans="1:79" x14ac:dyDescent="0.25">
      <c r="F61" s="61"/>
    </row>
    <row r="62" spans="1:79" x14ac:dyDescent="0.25">
      <c r="F62" s="61"/>
    </row>
  </sheetData>
  <mergeCells count="44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7" workbookViewId="0">
      <selection activeCell="D31" sqref="D31"/>
    </sheetView>
  </sheetViews>
  <sheetFormatPr defaultRowHeight="15" x14ac:dyDescent="0.25"/>
  <cols>
    <col min="1" max="1" width="14.140625" style="32" customWidth="1"/>
    <col min="2" max="2" width="32.42578125" style="32" customWidth="1"/>
    <col min="3" max="3" width="16.42578125" style="32" customWidth="1"/>
    <col min="4" max="4" width="23.85546875" style="32" customWidth="1"/>
    <col min="5" max="5" width="11" style="32" customWidth="1"/>
    <col min="6" max="16384" width="9.140625" style="32"/>
  </cols>
  <sheetData>
    <row r="2" spans="1:34" ht="21" customHeight="1" x14ac:dyDescent="0.25">
      <c r="AC2" s="45"/>
      <c r="AD2" s="225" t="s">
        <v>807</v>
      </c>
      <c r="AE2" s="236"/>
      <c r="AF2" s="236"/>
      <c r="AG2" s="236"/>
      <c r="AH2" s="236"/>
    </row>
    <row r="3" spans="1:34" s="33" customFormat="1" ht="21" customHeight="1" x14ac:dyDescent="0.25">
      <c r="AC3" s="225" t="s">
        <v>17</v>
      </c>
      <c r="AD3" s="226"/>
      <c r="AE3" s="226"/>
      <c r="AF3" s="226"/>
      <c r="AG3" s="226"/>
      <c r="AH3" s="226"/>
    </row>
    <row r="4" spans="1:34" s="34" customFormat="1" ht="21" customHeight="1" x14ac:dyDescent="0.3">
      <c r="A4" s="227" t="s">
        <v>808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15"/>
      <c r="P4" s="215"/>
      <c r="Q4" s="215"/>
      <c r="AC4" s="225" t="s">
        <v>18</v>
      </c>
      <c r="AD4" s="226"/>
      <c r="AE4" s="226"/>
      <c r="AF4" s="226"/>
      <c r="AG4" s="226"/>
      <c r="AH4" s="226"/>
    </row>
    <row r="5" spans="1:34" s="34" customFormat="1" ht="51" customHeight="1" x14ac:dyDescent="0.3">
      <c r="A5" s="228" t="s">
        <v>809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15"/>
      <c r="P5" s="215"/>
      <c r="Q5" s="215"/>
    </row>
    <row r="6" spans="1:34" s="35" customFormat="1" ht="21" customHeight="1" x14ac:dyDescent="0.3">
      <c r="A6" s="223" t="s">
        <v>741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15"/>
      <c r="P6" s="215"/>
      <c r="Q6" s="215"/>
    </row>
    <row r="7" spans="1:34" s="35" customFormat="1" ht="18.75" x14ac:dyDescent="0.3"/>
    <row r="8" spans="1:34" s="34" customFormat="1" ht="41.25" customHeight="1" x14ac:dyDescent="0.3">
      <c r="A8" s="210" t="s">
        <v>736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5"/>
      <c r="P8" s="215"/>
      <c r="Q8" s="215"/>
    </row>
    <row r="9" spans="1:34" s="35" customFormat="1" ht="14.25" customHeight="1" x14ac:dyDescent="0.3">
      <c r="D9" s="246" t="s">
        <v>16</v>
      </c>
      <c r="E9" s="247"/>
      <c r="F9" s="247"/>
      <c r="G9" s="247"/>
      <c r="H9" s="247"/>
      <c r="I9" s="247"/>
      <c r="J9" s="247"/>
      <c r="K9" s="248"/>
      <c r="L9" s="248"/>
      <c r="M9" s="248"/>
      <c r="N9" s="248"/>
      <c r="O9" s="248"/>
      <c r="P9" s="248"/>
      <c r="Q9" s="248"/>
    </row>
    <row r="10" spans="1:34" s="35" customFormat="1" ht="17.25" customHeight="1" x14ac:dyDescent="0.3"/>
    <row r="11" spans="1:34" s="35" customFormat="1" ht="20.25" customHeight="1" x14ac:dyDescent="0.3">
      <c r="A11" s="223" t="s">
        <v>14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1:34" s="35" customFormat="1" ht="21" customHeight="1" x14ac:dyDescent="0.3"/>
    <row r="13" spans="1:34" s="38" customFormat="1" ht="18.75" x14ac:dyDescent="0.3">
      <c r="A13" s="218" t="s">
        <v>742</v>
      </c>
      <c r="B13" s="244"/>
      <c r="C13" s="244"/>
      <c r="D13" s="244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29"/>
      <c r="P13" s="229"/>
      <c r="Q13" s="229"/>
    </row>
    <row r="14" spans="1:34" s="35" customFormat="1" ht="16.5" customHeight="1" x14ac:dyDescent="0.3">
      <c r="E14" s="249" t="s">
        <v>886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6" spans="1:34" x14ac:dyDescent="0.25">
      <c r="A16" s="250" t="s">
        <v>737</v>
      </c>
      <c r="B16" s="250" t="s">
        <v>31</v>
      </c>
      <c r="C16" s="250" t="s">
        <v>32</v>
      </c>
      <c r="D16" s="250" t="s">
        <v>810</v>
      </c>
      <c r="E16" s="250" t="s">
        <v>811</v>
      </c>
      <c r="F16" s="250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</row>
    <row r="17" spans="1:34" ht="16.5" customHeight="1" x14ac:dyDescent="0.25">
      <c r="A17" s="250"/>
      <c r="B17" s="250"/>
      <c r="C17" s="250"/>
      <c r="D17" s="253"/>
      <c r="E17" s="250" t="s">
        <v>0</v>
      </c>
      <c r="F17" s="250"/>
      <c r="G17" s="250"/>
      <c r="H17" s="250"/>
      <c r="I17" s="250"/>
      <c r="J17" s="250" t="s">
        <v>1</v>
      </c>
      <c r="K17" s="250"/>
      <c r="L17" s="250"/>
      <c r="M17" s="250"/>
      <c r="N17" s="250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</row>
    <row r="18" spans="1:34" ht="16.5" customHeight="1" x14ac:dyDescent="0.25">
      <c r="A18" s="250"/>
      <c r="B18" s="250"/>
      <c r="C18" s="250"/>
      <c r="D18" s="253"/>
      <c r="E18" s="250" t="s">
        <v>745</v>
      </c>
      <c r="F18" s="250"/>
      <c r="G18" s="250"/>
      <c r="H18" s="250"/>
      <c r="I18" s="250"/>
      <c r="J18" s="250" t="s">
        <v>745</v>
      </c>
      <c r="K18" s="250"/>
      <c r="L18" s="250"/>
      <c r="M18" s="250"/>
      <c r="N18" s="250"/>
      <c r="O18" s="250" t="s">
        <v>746</v>
      </c>
      <c r="P18" s="250"/>
      <c r="Q18" s="250"/>
      <c r="R18" s="250"/>
      <c r="S18" s="250"/>
      <c r="T18" s="250" t="s">
        <v>747</v>
      </c>
      <c r="U18" s="250"/>
      <c r="V18" s="250"/>
      <c r="W18" s="250"/>
      <c r="X18" s="250"/>
      <c r="Y18" s="250" t="s">
        <v>748</v>
      </c>
      <c r="Z18" s="250"/>
      <c r="AA18" s="250"/>
      <c r="AB18" s="250"/>
      <c r="AC18" s="250"/>
      <c r="AD18" s="250" t="s">
        <v>749</v>
      </c>
      <c r="AE18" s="250"/>
      <c r="AF18" s="250"/>
      <c r="AG18" s="250"/>
      <c r="AH18" s="250"/>
    </row>
    <row r="19" spans="1:34" ht="45" customHeight="1" x14ac:dyDescent="0.25">
      <c r="A19" s="252"/>
      <c r="B19" s="252"/>
      <c r="C19" s="252"/>
      <c r="D19" s="253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</row>
    <row r="20" spans="1:34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46</v>
      </c>
      <c r="K20" s="39" t="s">
        <v>47</v>
      </c>
      <c r="L20" s="39" t="s">
        <v>48</v>
      </c>
      <c r="M20" s="39" t="s">
        <v>49</v>
      </c>
      <c r="N20" s="39" t="s">
        <v>405</v>
      </c>
      <c r="O20" s="39" t="s">
        <v>50</v>
      </c>
      <c r="P20" s="39" t="s">
        <v>51</v>
      </c>
      <c r="Q20" s="39" t="s">
        <v>52</v>
      </c>
      <c r="R20" s="39" t="s">
        <v>53</v>
      </c>
      <c r="S20" s="39" t="s">
        <v>415</v>
      </c>
      <c r="T20" s="39" t="s">
        <v>55</v>
      </c>
      <c r="U20" s="39" t="s">
        <v>56</v>
      </c>
      <c r="V20" s="39" t="s">
        <v>57</v>
      </c>
      <c r="W20" s="39" t="s">
        <v>58</v>
      </c>
      <c r="X20" s="39" t="s">
        <v>812</v>
      </c>
      <c r="Y20" s="39" t="s">
        <v>59</v>
      </c>
      <c r="Z20" s="39" t="s">
        <v>60</v>
      </c>
      <c r="AA20" s="39" t="s">
        <v>61</v>
      </c>
      <c r="AB20" s="39" t="s">
        <v>62</v>
      </c>
      <c r="AC20" s="39" t="s">
        <v>813</v>
      </c>
      <c r="AD20" s="39" t="s">
        <v>64</v>
      </c>
      <c r="AE20" s="39" t="s">
        <v>65</v>
      </c>
      <c r="AF20" s="39" t="s">
        <v>66</v>
      </c>
      <c r="AG20" s="39" t="s">
        <v>67</v>
      </c>
      <c r="AH20" s="39" t="s">
        <v>427</v>
      </c>
    </row>
    <row r="21" spans="1:34" ht="15" customHeight="1" x14ac:dyDescent="0.25">
      <c r="A21" s="242" t="s">
        <v>12</v>
      </c>
      <c r="B21" s="243"/>
      <c r="C21" s="106" t="s">
        <v>932</v>
      </c>
      <c r="D21" s="106" t="s">
        <v>932</v>
      </c>
      <c r="E21" s="106" t="s">
        <v>932</v>
      </c>
      <c r="F21" s="106" t="s">
        <v>932</v>
      </c>
      <c r="G21" s="106" t="s">
        <v>932</v>
      </c>
      <c r="H21" s="106" t="s">
        <v>932</v>
      </c>
      <c r="I21" s="106" t="s">
        <v>932</v>
      </c>
      <c r="J21" s="106" t="s">
        <v>932</v>
      </c>
      <c r="K21" s="106" t="s">
        <v>932</v>
      </c>
      <c r="L21" s="106" t="s">
        <v>932</v>
      </c>
      <c r="M21" s="106" t="s">
        <v>932</v>
      </c>
      <c r="N21" s="106" t="s">
        <v>932</v>
      </c>
      <c r="O21" s="106" t="s">
        <v>932</v>
      </c>
      <c r="P21" s="106" t="s">
        <v>932</v>
      </c>
      <c r="Q21" s="106" t="s">
        <v>932</v>
      </c>
      <c r="R21" s="106" t="s">
        <v>932</v>
      </c>
      <c r="S21" s="106" t="s">
        <v>932</v>
      </c>
      <c r="T21" s="106" t="s">
        <v>932</v>
      </c>
      <c r="U21" s="106" t="s">
        <v>932</v>
      </c>
      <c r="V21" s="106" t="s">
        <v>932</v>
      </c>
      <c r="W21" s="106" t="s">
        <v>932</v>
      </c>
      <c r="X21" s="106" t="s">
        <v>932</v>
      </c>
      <c r="Y21" s="106" t="s">
        <v>932</v>
      </c>
      <c r="Z21" s="106" t="s">
        <v>932</v>
      </c>
      <c r="AA21" s="106" t="s">
        <v>932</v>
      </c>
      <c r="AB21" s="106" t="s">
        <v>932</v>
      </c>
      <c r="AC21" s="106" t="s">
        <v>932</v>
      </c>
      <c r="AD21" s="106" t="s">
        <v>932</v>
      </c>
      <c r="AE21" s="106" t="s">
        <v>932</v>
      </c>
      <c r="AF21" s="106" t="s">
        <v>932</v>
      </c>
      <c r="AG21" s="106" t="s">
        <v>932</v>
      </c>
      <c r="AH21" s="106" t="s">
        <v>932</v>
      </c>
    </row>
    <row r="22" spans="1:34" x14ac:dyDescent="0.25">
      <c r="A22" s="39" t="s">
        <v>932</v>
      </c>
      <c r="B22" s="39" t="s">
        <v>932</v>
      </c>
      <c r="C22" s="39" t="s">
        <v>932</v>
      </c>
      <c r="D22" s="39" t="s">
        <v>932</v>
      </c>
      <c r="E22" s="87" t="s">
        <v>932</v>
      </c>
      <c r="F22" s="87" t="s">
        <v>932</v>
      </c>
      <c r="G22" s="87" t="s">
        <v>932</v>
      </c>
      <c r="H22" s="87" t="s">
        <v>932</v>
      </c>
      <c r="I22" s="87" t="s">
        <v>932</v>
      </c>
      <c r="J22" s="87" t="s">
        <v>932</v>
      </c>
      <c r="K22" s="87" t="s">
        <v>932</v>
      </c>
      <c r="L22" s="87" t="s">
        <v>932</v>
      </c>
      <c r="M22" s="87" t="s">
        <v>932</v>
      </c>
      <c r="N22" s="87" t="s">
        <v>932</v>
      </c>
      <c r="O22" s="87" t="s">
        <v>932</v>
      </c>
      <c r="P22" s="87" t="s">
        <v>932</v>
      </c>
      <c r="Q22" s="87" t="s">
        <v>932</v>
      </c>
      <c r="R22" s="87" t="s">
        <v>932</v>
      </c>
      <c r="S22" s="87" t="s">
        <v>932</v>
      </c>
      <c r="T22" s="87" t="s">
        <v>932</v>
      </c>
      <c r="U22" s="87" t="s">
        <v>932</v>
      </c>
      <c r="V22" s="87" t="s">
        <v>932</v>
      </c>
      <c r="W22" s="87" t="s">
        <v>932</v>
      </c>
      <c r="X22" s="87" t="s">
        <v>932</v>
      </c>
      <c r="Y22" s="87" t="s">
        <v>932</v>
      </c>
      <c r="Z22" s="87" t="s">
        <v>932</v>
      </c>
      <c r="AA22" s="87" t="s">
        <v>932</v>
      </c>
      <c r="AB22" s="87" t="s">
        <v>932</v>
      </c>
      <c r="AC22" s="87" t="s">
        <v>932</v>
      </c>
      <c r="AD22" s="87" t="s">
        <v>932</v>
      </c>
      <c r="AE22" s="87" t="s">
        <v>932</v>
      </c>
      <c r="AF22" s="87" t="s">
        <v>932</v>
      </c>
      <c r="AG22" s="87" t="s">
        <v>932</v>
      </c>
      <c r="AH22" s="87" t="s">
        <v>932</v>
      </c>
    </row>
    <row r="23" spans="1:34" x14ac:dyDescent="0.25">
      <c r="A23" s="87" t="s">
        <v>932</v>
      </c>
      <c r="B23" s="87" t="s">
        <v>932</v>
      </c>
      <c r="C23" s="87" t="s">
        <v>932</v>
      </c>
      <c r="D23" s="87" t="s">
        <v>932</v>
      </c>
      <c r="E23" s="87" t="s">
        <v>932</v>
      </c>
      <c r="F23" s="87" t="s">
        <v>932</v>
      </c>
      <c r="G23" s="87" t="s">
        <v>932</v>
      </c>
      <c r="H23" s="87" t="s">
        <v>932</v>
      </c>
      <c r="I23" s="87" t="s">
        <v>932</v>
      </c>
      <c r="J23" s="87" t="s">
        <v>932</v>
      </c>
      <c r="K23" s="87" t="s">
        <v>932</v>
      </c>
      <c r="L23" s="87" t="s">
        <v>932</v>
      </c>
      <c r="M23" s="87" t="s">
        <v>932</v>
      </c>
      <c r="N23" s="87" t="s">
        <v>932</v>
      </c>
      <c r="O23" s="87" t="s">
        <v>932</v>
      </c>
      <c r="P23" s="87" t="s">
        <v>932</v>
      </c>
      <c r="Q23" s="87" t="s">
        <v>932</v>
      </c>
      <c r="R23" s="87" t="s">
        <v>932</v>
      </c>
      <c r="S23" s="87" t="s">
        <v>932</v>
      </c>
      <c r="T23" s="87" t="s">
        <v>932</v>
      </c>
      <c r="U23" s="87" t="s">
        <v>932</v>
      </c>
      <c r="V23" s="87" t="s">
        <v>932</v>
      </c>
      <c r="W23" s="87" t="s">
        <v>932</v>
      </c>
      <c r="X23" s="87" t="s">
        <v>932</v>
      </c>
      <c r="Y23" s="87" t="s">
        <v>932</v>
      </c>
      <c r="Z23" s="87" t="s">
        <v>932</v>
      </c>
      <c r="AA23" s="87" t="s">
        <v>932</v>
      </c>
      <c r="AB23" s="87" t="s">
        <v>932</v>
      </c>
      <c r="AC23" s="87" t="s">
        <v>932</v>
      </c>
      <c r="AD23" s="87" t="s">
        <v>932</v>
      </c>
      <c r="AE23" s="87" t="s">
        <v>932</v>
      </c>
      <c r="AF23" s="87" t="s">
        <v>932</v>
      </c>
      <c r="AG23" s="87" t="s">
        <v>932</v>
      </c>
      <c r="AH23" s="87" t="s">
        <v>932</v>
      </c>
    </row>
    <row r="24" spans="1:34" x14ac:dyDescent="0.25">
      <c r="A24" s="87" t="s">
        <v>932</v>
      </c>
      <c r="B24" s="87" t="s">
        <v>932</v>
      </c>
      <c r="C24" s="87" t="s">
        <v>932</v>
      </c>
      <c r="D24" s="87" t="s">
        <v>932</v>
      </c>
      <c r="E24" s="87" t="s">
        <v>932</v>
      </c>
      <c r="F24" s="87" t="s">
        <v>932</v>
      </c>
      <c r="G24" s="87" t="s">
        <v>932</v>
      </c>
      <c r="H24" s="87" t="s">
        <v>932</v>
      </c>
      <c r="I24" s="87" t="s">
        <v>932</v>
      </c>
      <c r="J24" s="87" t="s">
        <v>932</v>
      </c>
      <c r="K24" s="87" t="s">
        <v>932</v>
      </c>
      <c r="L24" s="87" t="s">
        <v>932</v>
      </c>
      <c r="M24" s="87" t="s">
        <v>932</v>
      </c>
      <c r="N24" s="87" t="s">
        <v>932</v>
      </c>
      <c r="O24" s="87" t="s">
        <v>932</v>
      </c>
      <c r="P24" s="87" t="s">
        <v>932</v>
      </c>
      <c r="Q24" s="87" t="s">
        <v>932</v>
      </c>
      <c r="R24" s="87" t="s">
        <v>932</v>
      </c>
      <c r="S24" s="87" t="s">
        <v>932</v>
      </c>
      <c r="T24" s="87" t="s">
        <v>932</v>
      </c>
      <c r="U24" s="87" t="s">
        <v>932</v>
      </c>
      <c r="V24" s="87" t="s">
        <v>932</v>
      </c>
      <c r="W24" s="87" t="s">
        <v>932</v>
      </c>
      <c r="X24" s="87" t="s">
        <v>932</v>
      </c>
      <c r="Y24" s="87" t="s">
        <v>932</v>
      </c>
      <c r="Z24" s="87" t="s">
        <v>932</v>
      </c>
      <c r="AA24" s="87" t="s">
        <v>932</v>
      </c>
      <c r="AB24" s="87" t="s">
        <v>932</v>
      </c>
      <c r="AC24" s="87" t="s">
        <v>932</v>
      </c>
      <c r="AD24" s="87" t="s">
        <v>932</v>
      </c>
      <c r="AE24" s="87" t="s">
        <v>932</v>
      </c>
      <c r="AF24" s="87" t="s">
        <v>932</v>
      </c>
      <c r="AG24" s="87" t="s">
        <v>932</v>
      </c>
      <c r="AH24" s="87" t="s">
        <v>932</v>
      </c>
    </row>
    <row r="25" spans="1:34" x14ac:dyDescent="0.25">
      <c r="A25" s="87" t="s">
        <v>932</v>
      </c>
      <c r="B25" s="87" t="s">
        <v>932</v>
      </c>
      <c r="C25" s="87" t="s">
        <v>932</v>
      </c>
      <c r="D25" s="87" t="s">
        <v>932</v>
      </c>
      <c r="E25" s="87" t="s">
        <v>932</v>
      </c>
      <c r="F25" s="87" t="s">
        <v>932</v>
      </c>
      <c r="G25" s="87" t="s">
        <v>932</v>
      </c>
      <c r="H25" s="87" t="s">
        <v>932</v>
      </c>
      <c r="I25" s="87" t="s">
        <v>932</v>
      </c>
      <c r="J25" s="87" t="s">
        <v>932</v>
      </c>
      <c r="K25" s="87" t="s">
        <v>932</v>
      </c>
      <c r="L25" s="87" t="s">
        <v>932</v>
      </c>
      <c r="M25" s="87" t="s">
        <v>932</v>
      </c>
      <c r="N25" s="87" t="s">
        <v>932</v>
      </c>
      <c r="O25" s="87" t="s">
        <v>932</v>
      </c>
      <c r="P25" s="87" t="s">
        <v>932</v>
      </c>
      <c r="Q25" s="87" t="s">
        <v>932</v>
      </c>
      <c r="R25" s="87" t="s">
        <v>932</v>
      </c>
      <c r="S25" s="87" t="s">
        <v>932</v>
      </c>
      <c r="T25" s="87" t="s">
        <v>932</v>
      </c>
      <c r="U25" s="87" t="s">
        <v>932</v>
      </c>
      <c r="V25" s="87" t="s">
        <v>932</v>
      </c>
      <c r="W25" s="87" t="s">
        <v>932</v>
      </c>
      <c r="X25" s="87" t="s">
        <v>932</v>
      </c>
      <c r="Y25" s="87" t="s">
        <v>932</v>
      </c>
      <c r="Z25" s="87" t="s">
        <v>932</v>
      </c>
      <c r="AA25" s="87" t="s">
        <v>932</v>
      </c>
      <c r="AB25" s="87" t="s">
        <v>932</v>
      </c>
      <c r="AC25" s="87" t="s">
        <v>932</v>
      </c>
      <c r="AD25" s="87" t="s">
        <v>932</v>
      </c>
      <c r="AE25" s="87" t="s">
        <v>932</v>
      </c>
      <c r="AF25" s="87" t="s">
        <v>932</v>
      </c>
      <c r="AG25" s="87" t="s">
        <v>932</v>
      </c>
      <c r="AH25" s="87" t="s">
        <v>932</v>
      </c>
    </row>
    <row r="26" spans="1:34" x14ac:dyDescent="0.25">
      <c r="A26" s="87" t="s">
        <v>932</v>
      </c>
      <c r="B26" s="87" t="s">
        <v>932</v>
      </c>
      <c r="C26" s="87" t="s">
        <v>932</v>
      </c>
      <c r="D26" s="87" t="s">
        <v>932</v>
      </c>
      <c r="E26" s="87" t="s">
        <v>932</v>
      </c>
      <c r="F26" s="87" t="s">
        <v>932</v>
      </c>
      <c r="G26" s="87" t="s">
        <v>932</v>
      </c>
      <c r="H26" s="87" t="s">
        <v>932</v>
      </c>
      <c r="I26" s="87" t="s">
        <v>932</v>
      </c>
      <c r="J26" s="87" t="s">
        <v>932</v>
      </c>
      <c r="K26" s="87" t="s">
        <v>932</v>
      </c>
      <c r="L26" s="87" t="s">
        <v>932</v>
      </c>
      <c r="M26" s="87" t="s">
        <v>932</v>
      </c>
      <c r="N26" s="87" t="s">
        <v>932</v>
      </c>
      <c r="O26" s="87" t="s">
        <v>932</v>
      </c>
      <c r="P26" s="87" t="s">
        <v>932</v>
      </c>
      <c r="Q26" s="87" t="s">
        <v>932</v>
      </c>
      <c r="R26" s="87" t="s">
        <v>932</v>
      </c>
      <c r="S26" s="87" t="s">
        <v>932</v>
      </c>
      <c r="T26" s="87" t="s">
        <v>932</v>
      </c>
      <c r="U26" s="87" t="s">
        <v>932</v>
      </c>
      <c r="V26" s="87" t="s">
        <v>932</v>
      </c>
      <c r="W26" s="87" t="s">
        <v>932</v>
      </c>
      <c r="X26" s="87" t="s">
        <v>932</v>
      </c>
      <c r="Y26" s="87" t="s">
        <v>932</v>
      </c>
      <c r="Z26" s="87" t="s">
        <v>932</v>
      </c>
      <c r="AA26" s="87" t="s">
        <v>932</v>
      </c>
      <c r="AB26" s="87" t="s">
        <v>932</v>
      </c>
      <c r="AC26" s="87" t="s">
        <v>932</v>
      </c>
      <c r="AD26" s="87" t="s">
        <v>932</v>
      </c>
      <c r="AE26" s="87" t="s">
        <v>932</v>
      </c>
      <c r="AF26" s="87" t="s">
        <v>932</v>
      </c>
      <c r="AG26" s="87" t="s">
        <v>932</v>
      </c>
      <c r="AH26" s="87" t="s">
        <v>932</v>
      </c>
    </row>
    <row r="27" spans="1:34" x14ac:dyDescent="0.25">
      <c r="A27" s="87" t="s">
        <v>932</v>
      </c>
      <c r="B27" s="87" t="s">
        <v>932</v>
      </c>
      <c r="C27" s="87" t="s">
        <v>932</v>
      </c>
      <c r="D27" s="87" t="s">
        <v>932</v>
      </c>
      <c r="E27" s="87" t="s">
        <v>932</v>
      </c>
      <c r="F27" s="87" t="s">
        <v>932</v>
      </c>
      <c r="G27" s="87" t="s">
        <v>932</v>
      </c>
      <c r="H27" s="87" t="s">
        <v>932</v>
      </c>
      <c r="I27" s="87" t="s">
        <v>932</v>
      </c>
      <c r="J27" s="87" t="s">
        <v>932</v>
      </c>
      <c r="K27" s="87" t="s">
        <v>932</v>
      </c>
      <c r="L27" s="87" t="s">
        <v>932</v>
      </c>
      <c r="M27" s="87" t="s">
        <v>932</v>
      </c>
      <c r="N27" s="87" t="s">
        <v>932</v>
      </c>
      <c r="O27" s="87" t="s">
        <v>932</v>
      </c>
      <c r="P27" s="87" t="s">
        <v>932</v>
      </c>
      <c r="Q27" s="87" t="s">
        <v>932</v>
      </c>
      <c r="R27" s="87" t="s">
        <v>932</v>
      </c>
      <c r="S27" s="87" t="s">
        <v>932</v>
      </c>
      <c r="T27" s="87" t="s">
        <v>932</v>
      </c>
      <c r="U27" s="87" t="s">
        <v>932</v>
      </c>
      <c r="V27" s="87" t="s">
        <v>932</v>
      </c>
      <c r="W27" s="87" t="s">
        <v>932</v>
      </c>
      <c r="X27" s="87" t="s">
        <v>932</v>
      </c>
      <c r="Y27" s="87" t="s">
        <v>932</v>
      </c>
      <c r="Z27" s="87" t="s">
        <v>932</v>
      </c>
      <c r="AA27" s="87" t="s">
        <v>932</v>
      </c>
      <c r="AB27" s="87" t="s">
        <v>932</v>
      </c>
      <c r="AC27" s="87" t="s">
        <v>932</v>
      </c>
      <c r="AD27" s="87" t="s">
        <v>932</v>
      </c>
      <c r="AE27" s="87" t="s">
        <v>932</v>
      </c>
      <c r="AF27" s="87" t="s">
        <v>932</v>
      </c>
      <c r="AG27" s="87" t="s">
        <v>932</v>
      </c>
      <c r="AH27" s="87" t="s">
        <v>932</v>
      </c>
    </row>
    <row r="28" spans="1:34" x14ac:dyDescent="0.25">
      <c r="A28" s="87" t="s">
        <v>932</v>
      </c>
      <c r="B28" s="87" t="s">
        <v>932</v>
      </c>
      <c r="C28" s="87" t="s">
        <v>932</v>
      </c>
      <c r="D28" s="87" t="s">
        <v>932</v>
      </c>
      <c r="E28" s="87" t="s">
        <v>932</v>
      </c>
      <c r="F28" s="87" t="s">
        <v>932</v>
      </c>
      <c r="G28" s="87" t="s">
        <v>932</v>
      </c>
      <c r="H28" s="87" t="s">
        <v>932</v>
      </c>
      <c r="I28" s="87" t="s">
        <v>932</v>
      </c>
      <c r="J28" s="87" t="s">
        <v>932</v>
      </c>
      <c r="K28" s="87" t="s">
        <v>932</v>
      </c>
      <c r="L28" s="87" t="s">
        <v>932</v>
      </c>
      <c r="M28" s="87" t="s">
        <v>932</v>
      </c>
      <c r="N28" s="87" t="s">
        <v>932</v>
      </c>
      <c r="O28" s="87" t="s">
        <v>932</v>
      </c>
      <c r="P28" s="87" t="s">
        <v>932</v>
      </c>
      <c r="Q28" s="87" t="s">
        <v>932</v>
      </c>
      <c r="R28" s="87" t="s">
        <v>932</v>
      </c>
      <c r="S28" s="87" t="s">
        <v>932</v>
      </c>
      <c r="T28" s="87" t="s">
        <v>932</v>
      </c>
      <c r="U28" s="87" t="s">
        <v>932</v>
      </c>
      <c r="V28" s="87" t="s">
        <v>932</v>
      </c>
      <c r="W28" s="87" t="s">
        <v>932</v>
      </c>
      <c r="X28" s="87" t="s">
        <v>932</v>
      </c>
      <c r="Y28" s="87" t="s">
        <v>932</v>
      </c>
      <c r="Z28" s="87" t="s">
        <v>932</v>
      </c>
      <c r="AA28" s="87" t="s">
        <v>932</v>
      </c>
      <c r="AB28" s="87" t="s">
        <v>932</v>
      </c>
      <c r="AC28" s="87" t="s">
        <v>932</v>
      </c>
      <c r="AD28" s="87" t="s">
        <v>932</v>
      </c>
      <c r="AE28" s="87" t="s">
        <v>932</v>
      </c>
      <c r="AF28" s="87" t="s">
        <v>932</v>
      </c>
      <c r="AG28" s="87" t="s">
        <v>932</v>
      </c>
      <c r="AH28" s="87" t="s">
        <v>932</v>
      </c>
    </row>
    <row r="29" spans="1:34" x14ac:dyDescent="0.25">
      <c r="A29" s="87" t="s">
        <v>932</v>
      </c>
      <c r="B29" s="87" t="s">
        <v>932</v>
      </c>
      <c r="C29" s="87" t="s">
        <v>932</v>
      </c>
      <c r="D29" s="87" t="s">
        <v>932</v>
      </c>
      <c r="E29" s="87" t="s">
        <v>932</v>
      </c>
      <c r="F29" s="87" t="s">
        <v>932</v>
      </c>
      <c r="G29" s="87" t="s">
        <v>932</v>
      </c>
      <c r="H29" s="87" t="s">
        <v>932</v>
      </c>
      <c r="I29" s="87" t="s">
        <v>932</v>
      </c>
      <c r="J29" s="87" t="s">
        <v>932</v>
      </c>
      <c r="K29" s="87" t="s">
        <v>932</v>
      </c>
      <c r="L29" s="87" t="s">
        <v>932</v>
      </c>
      <c r="M29" s="87" t="s">
        <v>932</v>
      </c>
      <c r="N29" s="87" t="s">
        <v>932</v>
      </c>
      <c r="O29" s="87" t="s">
        <v>932</v>
      </c>
      <c r="P29" s="87" t="s">
        <v>932</v>
      </c>
      <c r="Q29" s="87" t="s">
        <v>932</v>
      </c>
      <c r="R29" s="87" t="s">
        <v>932</v>
      </c>
      <c r="S29" s="87" t="s">
        <v>932</v>
      </c>
      <c r="T29" s="87" t="s">
        <v>932</v>
      </c>
      <c r="U29" s="87" t="s">
        <v>932</v>
      </c>
      <c r="V29" s="87" t="s">
        <v>932</v>
      </c>
      <c r="W29" s="87" t="s">
        <v>932</v>
      </c>
      <c r="X29" s="87" t="s">
        <v>932</v>
      </c>
      <c r="Y29" s="87" t="s">
        <v>932</v>
      </c>
      <c r="Z29" s="87" t="s">
        <v>932</v>
      </c>
      <c r="AA29" s="87" t="s">
        <v>932</v>
      </c>
      <c r="AB29" s="87" t="s">
        <v>932</v>
      </c>
      <c r="AC29" s="87" t="s">
        <v>932</v>
      </c>
      <c r="AD29" s="87" t="s">
        <v>932</v>
      </c>
      <c r="AE29" s="87" t="s">
        <v>932</v>
      </c>
      <c r="AF29" s="87" t="s">
        <v>932</v>
      </c>
      <c r="AG29" s="87" t="s">
        <v>932</v>
      </c>
      <c r="AH29" s="87" t="s">
        <v>932</v>
      </c>
    </row>
    <row r="30" spans="1:34" x14ac:dyDescent="0.25">
      <c r="A30" s="87" t="s">
        <v>932</v>
      </c>
      <c r="B30" s="87" t="s">
        <v>932</v>
      </c>
      <c r="C30" s="87" t="s">
        <v>932</v>
      </c>
      <c r="D30" s="87" t="s">
        <v>932</v>
      </c>
      <c r="E30" s="87" t="s">
        <v>932</v>
      </c>
      <c r="F30" s="87" t="s">
        <v>932</v>
      </c>
      <c r="G30" s="87" t="s">
        <v>932</v>
      </c>
      <c r="H30" s="87" t="s">
        <v>932</v>
      </c>
      <c r="I30" s="87" t="s">
        <v>932</v>
      </c>
      <c r="J30" s="87" t="s">
        <v>932</v>
      </c>
      <c r="K30" s="87" t="s">
        <v>932</v>
      </c>
      <c r="L30" s="87" t="s">
        <v>932</v>
      </c>
      <c r="M30" s="87" t="s">
        <v>932</v>
      </c>
      <c r="N30" s="87" t="s">
        <v>932</v>
      </c>
      <c r="O30" s="87" t="s">
        <v>932</v>
      </c>
      <c r="P30" s="87" t="s">
        <v>932</v>
      </c>
      <c r="Q30" s="87" t="s">
        <v>932</v>
      </c>
      <c r="R30" s="87" t="s">
        <v>932</v>
      </c>
      <c r="S30" s="87" t="s">
        <v>932</v>
      </c>
      <c r="T30" s="87" t="s">
        <v>932</v>
      </c>
      <c r="U30" s="87" t="s">
        <v>932</v>
      </c>
      <c r="V30" s="87" t="s">
        <v>932</v>
      </c>
      <c r="W30" s="87" t="s">
        <v>932</v>
      </c>
      <c r="X30" s="87" t="s">
        <v>932</v>
      </c>
      <c r="Y30" s="87" t="s">
        <v>932</v>
      </c>
      <c r="Z30" s="87" t="s">
        <v>932</v>
      </c>
      <c r="AA30" s="87" t="s">
        <v>932</v>
      </c>
      <c r="AB30" s="87" t="s">
        <v>932</v>
      </c>
      <c r="AC30" s="87" t="s">
        <v>932</v>
      </c>
      <c r="AD30" s="87" t="s">
        <v>932</v>
      </c>
      <c r="AE30" s="87" t="s">
        <v>932</v>
      </c>
      <c r="AF30" s="87" t="s">
        <v>932</v>
      </c>
      <c r="AG30" s="87" t="s">
        <v>932</v>
      </c>
      <c r="AH30" s="87" t="s">
        <v>932</v>
      </c>
    </row>
    <row r="31" spans="1:34" x14ac:dyDescent="0.25">
      <c r="A31" s="87" t="s">
        <v>932</v>
      </c>
      <c r="B31" s="87" t="s">
        <v>932</v>
      </c>
      <c r="C31" s="87" t="s">
        <v>932</v>
      </c>
      <c r="D31" s="87" t="s">
        <v>932</v>
      </c>
      <c r="E31" s="87" t="s">
        <v>932</v>
      </c>
      <c r="F31" s="87" t="s">
        <v>932</v>
      </c>
      <c r="G31" s="87" t="s">
        <v>932</v>
      </c>
      <c r="H31" s="87" t="s">
        <v>932</v>
      </c>
      <c r="I31" s="87" t="s">
        <v>932</v>
      </c>
      <c r="J31" s="87" t="s">
        <v>932</v>
      </c>
      <c r="K31" s="87" t="s">
        <v>932</v>
      </c>
      <c r="L31" s="87" t="s">
        <v>932</v>
      </c>
      <c r="M31" s="87" t="s">
        <v>932</v>
      </c>
      <c r="N31" s="87" t="s">
        <v>932</v>
      </c>
      <c r="O31" s="87" t="s">
        <v>932</v>
      </c>
      <c r="P31" s="87" t="s">
        <v>932</v>
      </c>
      <c r="Q31" s="87" t="s">
        <v>932</v>
      </c>
      <c r="R31" s="87" t="s">
        <v>932</v>
      </c>
      <c r="S31" s="87" t="s">
        <v>932</v>
      </c>
      <c r="T31" s="87" t="s">
        <v>932</v>
      </c>
      <c r="U31" s="87" t="s">
        <v>932</v>
      </c>
      <c r="V31" s="87" t="s">
        <v>932</v>
      </c>
      <c r="W31" s="87" t="s">
        <v>932</v>
      </c>
      <c r="X31" s="87" t="s">
        <v>932</v>
      </c>
      <c r="Y31" s="87" t="s">
        <v>932</v>
      </c>
      <c r="Z31" s="87" t="s">
        <v>932</v>
      </c>
      <c r="AA31" s="87" t="s">
        <v>932</v>
      </c>
      <c r="AB31" s="87" t="s">
        <v>932</v>
      </c>
      <c r="AC31" s="87" t="s">
        <v>932</v>
      </c>
      <c r="AD31" s="87" t="s">
        <v>932</v>
      </c>
      <c r="AE31" s="87" t="s">
        <v>932</v>
      </c>
      <c r="AF31" s="87" t="s">
        <v>932</v>
      </c>
      <c r="AG31" s="87" t="s">
        <v>932</v>
      </c>
      <c r="AH31" s="87" t="s">
        <v>932</v>
      </c>
    </row>
    <row r="32" spans="1:34" x14ac:dyDescent="0.25">
      <c r="A32" s="87" t="s">
        <v>932</v>
      </c>
      <c r="B32" s="87" t="s">
        <v>932</v>
      </c>
      <c r="C32" s="87" t="s">
        <v>932</v>
      </c>
      <c r="D32" s="87" t="s">
        <v>932</v>
      </c>
      <c r="E32" s="87" t="s">
        <v>932</v>
      </c>
      <c r="F32" s="87" t="s">
        <v>932</v>
      </c>
      <c r="G32" s="87" t="s">
        <v>932</v>
      </c>
      <c r="H32" s="87" t="s">
        <v>932</v>
      </c>
      <c r="I32" s="87" t="s">
        <v>932</v>
      </c>
      <c r="J32" s="87" t="s">
        <v>932</v>
      </c>
      <c r="K32" s="87" t="s">
        <v>932</v>
      </c>
      <c r="L32" s="87" t="s">
        <v>932</v>
      </c>
      <c r="M32" s="87" t="s">
        <v>932</v>
      </c>
      <c r="N32" s="87" t="s">
        <v>932</v>
      </c>
      <c r="O32" s="87" t="s">
        <v>932</v>
      </c>
      <c r="P32" s="87" t="s">
        <v>932</v>
      </c>
      <c r="Q32" s="87" t="s">
        <v>932</v>
      </c>
      <c r="R32" s="87" t="s">
        <v>932</v>
      </c>
      <c r="S32" s="87" t="s">
        <v>932</v>
      </c>
      <c r="T32" s="87" t="s">
        <v>932</v>
      </c>
      <c r="U32" s="87" t="s">
        <v>932</v>
      </c>
      <c r="V32" s="87" t="s">
        <v>932</v>
      </c>
      <c r="W32" s="87" t="s">
        <v>932</v>
      </c>
      <c r="X32" s="87" t="s">
        <v>932</v>
      </c>
      <c r="Y32" s="87" t="s">
        <v>932</v>
      </c>
      <c r="Z32" s="87" t="s">
        <v>932</v>
      </c>
      <c r="AA32" s="87" t="s">
        <v>932</v>
      </c>
      <c r="AB32" s="87" t="s">
        <v>932</v>
      </c>
      <c r="AC32" s="87" t="s">
        <v>932</v>
      </c>
      <c r="AD32" s="87" t="s">
        <v>932</v>
      </c>
      <c r="AE32" s="87" t="s">
        <v>932</v>
      </c>
      <c r="AF32" s="87" t="s">
        <v>932</v>
      </c>
      <c r="AG32" s="87" t="s">
        <v>932</v>
      </c>
      <c r="AH32" s="87" t="s">
        <v>932</v>
      </c>
    </row>
    <row r="33" spans="1:34" x14ac:dyDescent="0.25">
      <c r="A33" s="87" t="s">
        <v>932</v>
      </c>
      <c r="B33" s="87" t="s">
        <v>932</v>
      </c>
      <c r="C33" s="87" t="s">
        <v>932</v>
      </c>
      <c r="D33" s="87" t="s">
        <v>932</v>
      </c>
      <c r="E33" s="87" t="s">
        <v>932</v>
      </c>
      <c r="F33" s="87" t="s">
        <v>932</v>
      </c>
      <c r="G33" s="87" t="s">
        <v>932</v>
      </c>
      <c r="H33" s="87" t="s">
        <v>932</v>
      </c>
      <c r="I33" s="87" t="s">
        <v>932</v>
      </c>
      <c r="J33" s="87" t="s">
        <v>932</v>
      </c>
      <c r="K33" s="87" t="s">
        <v>932</v>
      </c>
      <c r="L33" s="87" t="s">
        <v>932</v>
      </c>
      <c r="M33" s="87" t="s">
        <v>932</v>
      </c>
      <c r="N33" s="87" t="s">
        <v>932</v>
      </c>
      <c r="O33" s="87" t="s">
        <v>932</v>
      </c>
      <c r="P33" s="87" t="s">
        <v>932</v>
      </c>
      <c r="Q33" s="87" t="s">
        <v>932</v>
      </c>
      <c r="R33" s="87" t="s">
        <v>932</v>
      </c>
      <c r="S33" s="87" t="s">
        <v>932</v>
      </c>
      <c r="T33" s="87" t="s">
        <v>932</v>
      </c>
      <c r="U33" s="87" t="s">
        <v>932</v>
      </c>
      <c r="V33" s="87" t="s">
        <v>932</v>
      </c>
      <c r="W33" s="87" t="s">
        <v>932</v>
      </c>
      <c r="X33" s="87" t="s">
        <v>932</v>
      </c>
      <c r="Y33" s="87" t="s">
        <v>932</v>
      </c>
      <c r="Z33" s="87" t="s">
        <v>932</v>
      </c>
      <c r="AA33" s="87" t="s">
        <v>932</v>
      </c>
      <c r="AB33" s="87" t="s">
        <v>932</v>
      </c>
      <c r="AC33" s="87" t="s">
        <v>932</v>
      </c>
      <c r="AD33" s="87" t="s">
        <v>932</v>
      </c>
      <c r="AE33" s="87" t="s">
        <v>932</v>
      </c>
      <c r="AF33" s="87" t="s">
        <v>932</v>
      </c>
      <c r="AG33" s="87" t="s">
        <v>932</v>
      </c>
      <c r="AH33" s="87" t="s">
        <v>932</v>
      </c>
    </row>
    <row r="34" spans="1:34" x14ac:dyDescent="0.25">
      <c r="A34" s="87" t="s">
        <v>932</v>
      </c>
      <c r="B34" s="87" t="s">
        <v>932</v>
      </c>
      <c r="C34" s="87" t="s">
        <v>932</v>
      </c>
      <c r="D34" s="87" t="s">
        <v>932</v>
      </c>
      <c r="E34" s="87" t="s">
        <v>932</v>
      </c>
      <c r="F34" s="87" t="s">
        <v>932</v>
      </c>
      <c r="G34" s="87" t="s">
        <v>932</v>
      </c>
      <c r="H34" s="87" t="s">
        <v>932</v>
      </c>
      <c r="I34" s="87" t="s">
        <v>932</v>
      </c>
      <c r="J34" s="87" t="s">
        <v>932</v>
      </c>
      <c r="K34" s="87" t="s">
        <v>932</v>
      </c>
      <c r="L34" s="87" t="s">
        <v>932</v>
      </c>
      <c r="M34" s="87" t="s">
        <v>932</v>
      </c>
      <c r="N34" s="87" t="s">
        <v>932</v>
      </c>
      <c r="O34" s="87" t="s">
        <v>932</v>
      </c>
      <c r="P34" s="87" t="s">
        <v>932</v>
      </c>
      <c r="Q34" s="87" t="s">
        <v>932</v>
      </c>
      <c r="R34" s="87" t="s">
        <v>932</v>
      </c>
      <c r="S34" s="87" t="s">
        <v>932</v>
      </c>
      <c r="T34" s="87" t="s">
        <v>932</v>
      </c>
      <c r="U34" s="87" t="s">
        <v>932</v>
      </c>
      <c r="V34" s="87" t="s">
        <v>932</v>
      </c>
      <c r="W34" s="87" t="s">
        <v>932</v>
      </c>
      <c r="X34" s="87" t="s">
        <v>932</v>
      </c>
      <c r="Y34" s="87" t="s">
        <v>932</v>
      </c>
      <c r="Z34" s="87" t="s">
        <v>932</v>
      </c>
      <c r="AA34" s="87" t="s">
        <v>932</v>
      </c>
      <c r="AB34" s="87" t="s">
        <v>932</v>
      </c>
      <c r="AC34" s="87" t="s">
        <v>932</v>
      </c>
      <c r="AD34" s="87" t="s">
        <v>932</v>
      </c>
      <c r="AE34" s="87" t="s">
        <v>932</v>
      </c>
      <c r="AF34" s="87" t="s">
        <v>932</v>
      </c>
      <c r="AG34" s="87" t="s">
        <v>932</v>
      </c>
      <c r="AH34" s="87" t="s">
        <v>932</v>
      </c>
    </row>
    <row r="35" spans="1:34" x14ac:dyDescent="0.25">
      <c r="A35" s="87" t="s">
        <v>932</v>
      </c>
      <c r="B35" s="87" t="s">
        <v>932</v>
      </c>
      <c r="C35" s="87" t="s">
        <v>932</v>
      </c>
      <c r="D35" s="87" t="s">
        <v>932</v>
      </c>
      <c r="E35" s="87" t="s">
        <v>932</v>
      </c>
      <c r="F35" s="87" t="s">
        <v>932</v>
      </c>
      <c r="G35" s="87" t="s">
        <v>932</v>
      </c>
      <c r="H35" s="87" t="s">
        <v>932</v>
      </c>
      <c r="I35" s="87" t="s">
        <v>932</v>
      </c>
      <c r="J35" s="87" t="s">
        <v>932</v>
      </c>
      <c r="K35" s="87" t="s">
        <v>932</v>
      </c>
      <c r="L35" s="87" t="s">
        <v>932</v>
      </c>
      <c r="M35" s="87" t="s">
        <v>932</v>
      </c>
      <c r="N35" s="87" t="s">
        <v>932</v>
      </c>
      <c r="O35" s="87" t="s">
        <v>932</v>
      </c>
      <c r="P35" s="87" t="s">
        <v>932</v>
      </c>
      <c r="Q35" s="87" t="s">
        <v>932</v>
      </c>
      <c r="R35" s="87" t="s">
        <v>932</v>
      </c>
      <c r="S35" s="87" t="s">
        <v>932</v>
      </c>
      <c r="T35" s="87" t="s">
        <v>932</v>
      </c>
      <c r="U35" s="87" t="s">
        <v>932</v>
      </c>
      <c r="V35" s="87" t="s">
        <v>932</v>
      </c>
      <c r="W35" s="87" t="s">
        <v>932</v>
      </c>
      <c r="X35" s="87" t="s">
        <v>932</v>
      </c>
      <c r="Y35" s="87" t="s">
        <v>932</v>
      </c>
      <c r="Z35" s="87" t="s">
        <v>932</v>
      </c>
      <c r="AA35" s="87" t="s">
        <v>932</v>
      </c>
      <c r="AB35" s="87" t="s">
        <v>932</v>
      </c>
      <c r="AC35" s="87" t="s">
        <v>932</v>
      </c>
      <c r="AD35" s="87" t="s">
        <v>932</v>
      </c>
      <c r="AE35" s="87" t="s">
        <v>932</v>
      </c>
      <c r="AF35" s="87" t="s">
        <v>932</v>
      </c>
      <c r="AG35" s="87" t="s">
        <v>932</v>
      </c>
      <c r="AH35" s="87" t="s">
        <v>932</v>
      </c>
    </row>
    <row r="36" spans="1:34" x14ac:dyDescent="0.25">
      <c r="A36" s="87" t="s">
        <v>932</v>
      </c>
      <c r="B36" s="87" t="s">
        <v>932</v>
      </c>
      <c r="C36" s="87" t="s">
        <v>932</v>
      </c>
      <c r="D36" s="87" t="s">
        <v>932</v>
      </c>
      <c r="E36" s="87" t="s">
        <v>932</v>
      </c>
      <c r="F36" s="87" t="s">
        <v>932</v>
      </c>
      <c r="G36" s="87" t="s">
        <v>932</v>
      </c>
      <c r="H36" s="87" t="s">
        <v>932</v>
      </c>
      <c r="I36" s="87" t="s">
        <v>932</v>
      </c>
      <c r="J36" s="87" t="s">
        <v>932</v>
      </c>
      <c r="K36" s="87" t="s">
        <v>932</v>
      </c>
      <c r="L36" s="87" t="s">
        <v>932</v>
      </c>
      <c r="M36" s="87" t="s">
        <v>932</v>
      </c>
      <c r="N36" s="87" t="s">
        <v>932</v>
      </c>
      <c r="O36" s="87" t="s">
        <v>932</v>
      </c>
      <c r="P36" s="87" t="s">
        <v>932</v>
      </c>
      <c r="Q36" s="87" t="s">
        <v>932</v>
      </c>
      <c r="R36" s="87" t="s">
        <v>932</v>
      </c>
      <c r="S36" s="87" t="s">
        <v>932</v>
      </c>
      <c r="T36" s="87" t="s">
        <v>932</v>
      </c>
      <c r="U36" s="87" t="s">
        <v>932</v>
      </c>
      <c r="V36" s="87" t="s">
        <v>932</v>
      </c>
      <c r="W36" s="87" t="s">
        <v>932</v>
      </c>
      <c r="X36" s="87" t="s">
        <v>932</v>
      </c>
      <c r="Y36" s="87" t="s">
        <v>932</v>
      </c>
      <c r="Z36" s="87" t="s">
        <v>932</v>
      </c>
      <c r="AA36" s="87" t="s">
        <v>932</v>
      </c>
      <c r="AB36" s="87" t="s">
        <v>932</v>
      </c>
      <c r="AC36" s="87" t="s">
        <v>932</v>
      </c>
      <c r="AD36" s="87" t="s">
        <v>932</v>
      </c>
      <c r="AE36" s="87" t="s">
        <v>932</v>
      </c>
      <c r="AF36" s="87" t="s">
        <v>932</v>
      </c>
      <c r="AG36" s="87" t="s">
        <v>932</v>
      </c>
      <c r="AH36" s="87" t="s">
        <v>932</v>
      </c>
    </row>
    <row r="37" spans="1:34" x14ac:dyDescent="0.25">
      <c r="A37" s="87" t="s">
        <v>932</v>
      </c>
      <c r="B37" s="87" t="s">
        <v>932</v>
      </c>
      <c r="C37" s="87" t="s">
        <v>932</v>
      </c>
      <c r="D37" s="87" t="s">
        <v>932</v>
      </c>
      <c r="E37" s="87" t="s">
        <v>932</v>
      </c>
      <c r="F37" s="87" t="s">
        <v>932</v>
      </c>
      <c r="G37" s="87" t="s">
        <v>932</v>
      </c>
      <c r="H37" s="87" t="s">
        <v>932</v>
      </c>
      <c r="I37" s="87" t="s">
        <v>932</v>
      </c>
      <c r="J37" s="87" t="s">
        <v>932</v>
      </c>
      <c r="K37" s="87" t="s">
        <v>932</v>
      </c>
      <c r="L37" s="87" t="s">
        <v>932</v>
      </c>
      <c r="M37" s="87" t="s">
        <v>932</v>
      </c>
      <c r="N37" s="87" t="s">
        <v>932</v>
      </c>
      <c r="O37" s="87" t="s">
        <v>932</v>
      </c>
      <c r="P37" s="87" t="s">
        <v>932</v>
      </c>
      <c r="Q37" s="87" t="s">
        <v>932</v>
      </c>
      <c r="R37" s="87" t="s">
        <v>932</v>
      </c>
      <c r="S37" s="87" t="s">
        <v>932</v>
      </c>
      <c r="T37" s="87" t="s">
        <v>932</v>
      </c>
      <c r="U37" s="87" t="s">
        <v>932</v>
      </c>
      <c r="V37" s="87" t="s">
        <v>932</v>
      </c>
      <c r="W37" s="87" t="s">
        <v>932</v>
      </c>
      <c r="X37" s="87" t="s">
        <v>932</v>
      </c>
      <c r="Y37" s="87" t="s">
        <v>932</v>
      </c>
      <c r="Z37" s="87" t="s">
        <v>932</v>
      </c>
      <c r="AA37" s="87" t="s">
        <v>932</v>
      </c>
      <c r="AB37" s="87" t="s">
        <v>932</v>
      </c>
      <c r="AC37" s="87" t="s">
        <v>932</v>
      </c>
      <c r="AD37" s="87" t="s">
        <v>932</v>
      </c>
      <c r="AE37" s="87" t="s">
        <v>932</v>
      </c>
      <c r="AF37" s="87" t="s">
        <v>932</v>
      </c>
      <c r="AG37" s="87" t="s">
        <v>932</v>
      </c>
      <c r="AH37" s="87" t="s">
        <v>932</v>
      </c>
    </row>
    <row r="38" spans="1:34" x14ac:dyDescent="0.25">
      <c r="A38" s="87" t="s">
        <v>932</v>
      </c>
      <c r="B38" s="87" t="s">
        <v>932</v>
      </c>
      <c r="C38" s="87" t="s">
        <v>932</v>
      </c>
      <c r="D38" s="87" t="s">
        <v>932</v>
      </c>
      <c r="E38" s="87" t="s">
        <v>932</v>
      </c>
      <c r="F38" s="87" t="s">
        <v>932</v>
      </c>
      <c r="G38" s="87" t="s">
        <v>932</v>
      </c>
      <c r="H38" s="87" t="s">
        <v>932</v>
      </c>
      <c r="I38" s="87" t="s">
        <v>932</v>
      </c>
      <c r="J38" s="87" t="s">
        <v>932</v>
      </c>
      <c r="K38" s="87" t="s">
        <v>932</v>
      </c>
      <c r="L38" s="87" t="s">
        <v>932</v>
      </c>
      <c r="M38" s="87" t="s">
        <v>932</v>
      </c>
      <c r="N38" s="87" t="s">
        <v>932</v>
      </c>
      <c r="O38" s="87" t="s">
        <v>932</v>
      </c>
      <c r="P38" s="87" t="s">
        <v>932</v>
      </c>
      <c r="Q38" s="87" t="s">
        <v>932</v>
      </c>
      <c r="R38" s="87" t="s">
        <v>932</v>
      </c>
      <c r="S38" s="87" t="s">
        <v>932</v>
      </c>
      <c r="T38" s="87" t="s">
        <v>932</v>
      </c>
      <c r="U38" s="87" t="s">
        <v>932</v>
      </c>
      <c r="V38" s="87" t="s">
        <v>932</v>
      </c>
      <c r="W38" s="87" t="s">
        <v>932</v>
      </c>
      <c r="X38" s="87" t="s">
        <v>932</v>
      </c>
      <c r="Y38" s="87" t="s">
        <v>932</v>
      </c>
      <c r="Z38" s="87" t="s">
        <v>932</v>
      </c>
      <c r="AA38" s="87" t="s">
        <v>932</v>
      </c>
      <c r="AB38" s="87" t="s">
        <v>932</v>
      </c>
      <c r="AC38" s="87" t="s">
        <v>932</v>
      </c>
      <c r="AD38" s="87" t="s">
        <v>932</v>
      </c>
      <c r="AE38" s="87" t="s">
        <v>932</v>
      </c>
      <c r="AF38" s="87" t="s">
        <v>932</v>
      </c>
      <c r="AG38" s="87" t="s">
        <v>932</v>
      </c>
      <c r="AH38" s="87" t="s">
        <v>932</v>
      </c>
    </row>
    <row r="39" spans="1:34" x14ac:dyDescent="0.25">
      <c r="A39" s="87" t="s">
        <v>932</v>
      </c>
      <c r="B39" s="87" t="s">
        <v>932</v>
      </c>
      <c r="C39" s="87" t="s">
        <v>932</v>
      </c>
      <c r="D39" s="87" t="s">
        <v>932</v>
      </c>
      <c r="E39" s="87" t="s">
        <v>932</v>
      </c>
      <c r="F39" s="87" t="s">
        <v>932</v>
      </c>
      <c r="G39" s="87" t="s">
        <v>932</v>
      </c>
      <c r="H39" s="87" t="s">
        <v>932</v>
      </c>
      <c r="I39" s="87" t="s">
        <v>932</v>
      </c>
      <c r="J39" s="87" t="s">
        <v>932</v>
      </c>
      <c r="K39" s="87" t="s">
        <v>932</v>
      </c>
      <c r="L39" s="87" t="s">
        <v>932</v>
      </c>
      <c r="M39" s="87" t="s">
        <v>932</v>
      </c>
      <c r="N39" s="87" t="s">
        <v>932</v>
      </c>
      <c r="O39" s="87" t="s">
        <v>932</v>
      </c>
      <c r="P39" s="87" t="s">
        <v>932</v>
      </c>
      <c r="Q39" s="87" t="s">
        <v>932</v>
      </c>
      <c r="R39" s="87" t="s">
        <v>932</v>
      </c>
      <c r="S39" s="87" t="s">
        <v>932</v>
      </c>
      <c r="T39" s="87" t="s">
        <v>932</v>
      </c>
      <c r="U39" s="87" t="s">
        <v>932</v>
      </c>
      <c r="V39" s="87" t="s">
        <v>932</v>
      </c>
      <c r="W39" s="87" t="s">
        <v>932</v>
      </c>
      <c r="X39" s="87" t="s">
        <v>932</v>
      </c>
      <c r="Y39" s="87" t="s">
        <v>932</v>
      </c>
      <c r="Z39" s="87" t="s">
        <v>932</v>
      </c>
      <c r="AA39" s="87" t="s">
        <v>932</v>
      </c>
      <c r="AB39" s="87" t="s">
        <v>932</v>
      </c>
      <c r="AC39" s="87" t="s">
        <v>932</v>
      </c>
      <c r="AD39" s="87" t="s">
        <v>932</v>
      </c>
      <c r="AE39" s="87" t="s">
        <v>932</v>
      </c>
      <c r="AF39" s="87" t="s">
        <v>932</v>
      </c>
      <c r="AG39" s="87" t="s">
        <v>932</v>
      </c>
      <c r="AH39" s="87" t="s">
        <v>932</v>
      </c>
    </row>
    <row r="40" spans="1:34" x14ac:dyDescent="0.25">
      <c r="A40" s="87" t="s">
        <v>932</v>
      </c>
      <c r="B40" s="87" t="s">
        <v>932</v>
      </c>
      <c r="C40" s="87" t="s">
        <v>932</v>
      </c>
      <c r="D40" s="87" t="s">
        <v>932</v>
      </c>
      <c r="E40" s="87" t="s">
        <v>932</v>
      </c>
      <c r="F40" s="87" t="s">
        <v>932</v>
      </c>
      <c r="G40" s="87" t="s">
        <v>932</v>
      </c>
      <c r="H40" s="87" t="s">
        <v>932</v>
      </c>
      <c r="I40" s="87" t="s">
        <v>932</v>
      </c>
      <c r="J40" s="87" t="s">
        <v>932</v>
      </c>
      <c r="K40" s="87" t="s">
        <v>932</v>
      </c>
      <c r="L40" s="87" t="s">
        <v>932</v>
      </c>
      <c r="M40" s="87" t="s">
        <v>932</v>
      </c>
      <c r="N40" s="87" t="s">
        <v>932</v>
      </c>
      <c r="O40" s="87" t="s">
        <v>932</v>
      </c>
      <c r="P40" s="87" t="s">
        <v>932</v>
      </c>
      <c r="Q40" s="87" t="s">
        <v>932</v>
      </c>
      <c r="R40" s="87" t="s">
        <v>932</v>
      </c>
      <c r="S40" s="87" t="s">
        <v>932</v>
      </c>
      <c r="T40" s="87" t="s">
        <v>932</v>
      </c>
      <c r="U40" s="87" t="s">
        <v>932</v>
      </c>
      <c r="V40" s="87" t="s">
        <v>932</v>
      </c>
      <c r="W40" s="87" t="s">
        <v>932</v>
      </c>
      <c r="X40" s="87" t="s">
        <v>932</v>
      </c>
      <c r="Y40" s="87" t="s">
        <v>932</v>
      </c>
      <c r="Z40" s="87" t="s">
        <v>932</v>
      </c>
      <c r="AA40" s="87" t="s">
        <v>932</v>
      </c>
      <c r="AB40" s="87" t="s">
        <v>932</v>
      </c>
      <c r="AC40" s="87" t="s">
        <v>932</v>
      </c>
      <c r="AD40" s="87" t="s">
        <v>932</v>
      </c>
      <c r="AE40" s="87" t="s">
        <v>932</v>
      </c>
      <c r="AF40" s="87" t="s">
        <v>932</v>
      </c>
      <c r="AG40" s="87" t="s">
        <v>932</v>
      </c>
      <c r="AH40" s="87" t="s">
        <v>932</v>
      </c>
    </row>
    <row r="41" spans="1:34" x14ac:dyDescent="0.25">
      <c r="A41" s="87" t="s">
        <v>932</v>
      </c>
      <c r="B41" s="87" t="s">
        <v>932</v>
      </c>
      <c r="C41" s="87" t="s">
        <v>932</v>
      </c>
      <c r="D41" s="87" t="s">
        <v>932</v>
      </c>
      <c r="E41" s="87" t="s">
        <v>932</v>
      </c>
      <c r="F41" s="87" t="s">
        <v>932</v>
      </c>
      <c r="G41" s="87" t="s">
        <v>932</v>
      </c>
      <c r="H41" s="87" t="s">
        <v>932</v>
      </c>
      <c r="I41" s="87" t="s">
        <v>932</v>
      </c>
      <c r="J41" s="87" t="s">
        <v>932</v>
      </c>
      <c r="K41" s="87" t="s">
        <v>932</v>
      </c>
      <c r="L41" s="87" t="s">
        <v>932</v>
      </c>
      <c r="M41" s="87" t="s">
        <v>932</v>
      </c>
      <c r="N41" s="87" t="s">
        <v>932</v>
      </c>
      <c r="O41" s="87" t="s">
        <v>932</v>
      </c>
      <c r="P41" s="87" t="s">
        <v>932</v>
      </c>
      <c r="Q41" s="87" t="s">
        <v>932</v>
      </c>
      <c r="R41" s="87" t="s">
        <v>932</v>
      </c>
      <c r="S41" s="87" t="s">
        <v>932</v>
      </c>
      <c r="T41" s="87" t="s">
        <v>932</v>
      </c>
      <c r="U41" s="87" t="s">
        <v>932</v>
      </c>
      <c r="V41" s="87" t="s">
        <v>932</v>
      </c>
      <c r="W41" s="87" t="s">
        <v>932</v>
      </c>
      <c r="X41" s="87" t="s">
        <v>932</v>
      </c>
      <c r="Y41" s="87" t="s">
        <v>932</v>
      </c>
      <c r="Z41" s="87" t="s">
        <v>932</v>
      </c>
      <c r="AA41" s="87" t="s">
        <v>932</v>
      </c>
      <c r="AB41" s="87" t="s">
        <v>932</v>
      </c>
      <c r="AC41" s="87" t="s">
        <v>932</v>
      </c>
      <c r="AD41" s="87" t="s">
        <v>932</v>
      </c>
      <c r="AE41" s="87" t="s">
        <v>932</v>
      </c>
      <c r="AF41" s="87" t="s">
        <v>932</v>
      </c>
      <c r="AG41" s="87" t="s">
        <v>932</v>
      </c>
      <c r="AH41" s="87" t="s">
        <v>932</v>
      </c>
    </row>
    <row r="42" spans="1:34" x14ac:dyDescent="0.25">
      <c r="A42" s="87" t="s">
        <v>932</v>
      </c>
      <c r="B42" s="87" t="s">
        <v>932</v>
      </c>
      <c r="C42" s="87" t="s">
        <v>932</v>
      </c>
      <c r="D42" s="87" t="s">
        <v>932</v>
      </c>
      <c r="E42" s="87" t="s">
        <v>932</v>
      </c>
      <c r="F42" s="87" t="s">
        <v>932</v>
      </c>
      <c r="G42" s="87" t="s">
        <v>932</v>
      </c>
      <c r="H42" s="87" t="s">
        <v>932</v>
      </c>
      <c r="I42" s="87" t="s">
        <v>932</v>
      </c>
      <c r="J42" s="87" t="s">
        <v>932</v>
      </c>
      <c r="K42" s="87" t="s">
        <v>932</v>
      </c>
      <c r="L42" s="87" t="s">
        <v>932</v>
      </c>
      <c r="M42" s="87" t="s">
        <v>932</v>
      </c>
      <c r="N42" s="87" t="s">
        <v>932</v>
      </c>
      <c r="O42" s="87" t="s">
        <v>932</v>
      </c>
      <c r="P42" s="87" t="s">
        <v>932</v>
      </c>
      <c r="Q42" s="87" t="s">
        <v>932</v>
      </c>
      <c r="R42" s="87" t="s">
        <v>932</v>
      </c>
      <c r="S42" s="87" t="s">
        <v>932</v>
      </c>
      <c r="T42" s="87" t="s">
        <v>932</v>
      </c>
      <c r="U42" s="87" t="s">
        <v>932</v>
      </c>
      <c r="V42" s="87" t="s">
        <v>932</v>
      </c>
      <c r="W42" s="87" t="s">
        <v>932</v>
      </c>
      <c r="X42" s="87" t="s">
        <v>932</v>
      </c>
      <c r="Y42" s="87" t="s">
        <v>932</v>
      </c>
      <c r="Z42" s="87" t="s">
        <v>932</v>
      </c>
      <c r="AA42" s="87" t="s">
        <v>932</v>
      </c>
      <c r="AB42" s="87" t="s">
        <v>932</v>
      </c>
      <c r="AC42" s="87" t="s">
        <v>932</v>
      </c>
      <c r="AD42" s="87" t="s">
        <v>932</v>
      </c>
      <c r="AE42" s="87" t="s">
        <v>932</v>
      </c>
      <c r="AF42" s="87" t="s">
        <v>932</v>
      </c>
      <c r="AG42" s="87" t="s">
        <v>932</v>
      </c>
      <c r="AH42" s="87" t="s">
        <v>932</v>
      </c>
    </row>
    <row r="43" spans="1:34" x14ac:dyDescent="0.25">
      <c r="A43" s="87" t="s">
        <v>932</v>
      </c>
      <c r="B43" s="87" t="s">
        <v>932</v>
      </c>
      <c r="C43" s="87" t="s">
        <v>932</v>
      </c>
      <c r="D43" s="87" t="s">
        <v>932</v>
      </c>
      <c r="E43" s="87" t="s">
        <v>932</v>
      </c>
      <c r="F43" s="87" t="s">
        <v>932</v>
      </c>
      <c r="G43" s="87" t="s">
        <v>932</v>
      </c>
      <c r="H43" s="87" t="s">
        <v>932</v>
      </c>
      <c r="I43" s="87" t="s">
        <v>932</v>
      </c>
      <c r="J43" s="87" t="s">
        <v>932</v>
      </c>
      <c r="K43" s="87" t="s">
        <v>932</v>
      </c>
      <c r="L43" s="87" t="s">
        <v>932</v>
      </c>
      <c r="M43" s="87" t="s">
        <v>932</v>
      </c>
      <c r="N43" s="87" t="s">
        <v>932</v>
      </c>
      <c r="O43" s="87" t="s">
        <v>932</v>
      </c>
      <c r="P43" s="87" t="s">
        <v>932</v>
      </c>
      <c r="Q43" s="87" t="s">
        <v>932</v>
      </c>
      <c r="R43" s="87" t="s">
        <v>932</v>
      </c>
      <c r="S43" s="87" t="s">
        <v>932</v>
      </c>
      <c r="T43" s="87" t="s">
        <v>932</v>
      </c>
      <c r="U43" s="87" t="s">
        <v>932</v>
      </c>
      <c r="V43" s="87" t="s">
        <v>932</v>
      </c>
      <c r="W43" s="87" t="s">
        <v>932</v>
      </c>
      <c r="X43" s="87" t="s">
        <v>932</v>
      </c>
      <c r="Y43" s="87" t="s">
        <v>932</v>
      </c>
      <c r="Z43" s="87" t="s">
        <v>932</v>
      </c>
      <c r="AA43" s="87" t="s">
        <v>932</v>
      </c>
      <c r="AB43" s="87" t="s">
        <v>932</v>
      </c>
      <c r="AC43" s="87" t="s">
        <v>932</v>
      </c>
      <c r="AD43" s="87" t="s">
        <v>932</v>
      </c>
      <c r="AE43" s="87" t="s">
        <v>932</v>
      </c>
      <c r="AF43" s="87" t="s">
        <v>932</v>
      </c>
      <c r="AG43" s="87" t="s">
        <v>932</v>
      </c>
      <c r="AH43" s="87" t="s">
        <v>932</v>
      </c>
    </row>
    <row r="44" spans="1:34" x14ac:dyDescent="0.25">
      <c r="A44" s="87" t="s">
        <v>932</v>
      </c>
      <c r="B44" s="87" t="s">
        <v>932</v>
      </c>
      <c r="C44" s="87" t="s">
        <v>932</v>
      </c>
      <c r="D44" s="87" t="s">
        <v>932</v>
      </c>
      <c r="E44" s="87" t="s">
        <v>932</v>
      </c>
      <c r="F44" s="87" t="s">
        <v>932</v>
      </c>
      <c r="G44" s="87" t="s">
        <v>932</v>
      </c>
      <c r="H44" s="87" t="s">
        <v>932</v>
      </c>
      <c r="I44" s="87" t="s">
        <v>932</v>
      </c>
      <c r="J44" s="87" t="s">
        <v>932</v>
      </c>
      <c r="K44" s="87" t="s">
        <v>932</v>
      </c>
      <c r="L44" s="87" t="s">
        <v>932</v>
      </c>
      <c r="M44" s="87" t="s">
        <v>932</v>
      </c>
      <c r="N44" s="87" t="s">
        <v>932</v>
      </c>
      <c r="O44" s="87" t="s">
        <v>932</v>
      </c>
      <c r="P44" s="87" t="s">
        <v>932</v>
      </c>
      <c r="Q44" s="87" t="s">
        <v>932</v>
      </c>
      <c r="R44" s="87" t="s">
        <v>932</v>
      </c>
      <c r="S44" s="87" t="s">
        <v>932</v>
      </c>
      <c r="T44" s="87" t="s">
        <v>932</v>
      </c>
      <c r="U44" s="87" t="s">
        <v>932</v>
      </c>
      <c r="V44" s="87" t="s">
        <v>932</v>
      </c>
      <c r="W44" s="87" t="s">
        <v>932</v>
      </c>
      <c r="X44" s="87" t="s">
        <v>932</v>
      </c>
      <c r="Y44" s="87" t="s">
        <v>932</v>
      </c>
      <c r="Z44" s="87" t="s">
        <v>932</v>
      </c>
      <c r="AA44" s="87" t="s">
        <v>932</v>
      </c>
      <c r="AB44" s="87" t="s">
        <v>932</v>
      </c>
      <c r="AC44" s="87" t="s">
        <v>932</v>
      </c>
      <c r="AD44" s="87" t="s">
        <v>932</v>
      </c>
      <c r="AE44" s="87" t="s">
        <v>932</v>
      </c>
      <c r="AF44" s="87" t="s">
        <v>932</v>
      </c>
      <c r="AG44" s="87" t="s">
        <v>932</v>
      </c>
      <c r="AH44" s="87" t="s">
        <v>932</v>
      </c>
    </row>
    <row r="45" spans="1:34" x14ac:dyDescent="0.25">
      <c r="A45" s="87" t="s">
        <v>932</v>
      </c>
      <c r="B45" s="87" t="s">
        <v>932</v>
      </c>
      <c r="C45" s="87" t="s">
        <v>932</v>
      </c>
      <c r="D45" s="87" t="s">
        <v>932</v>
      </c>
      <c r="E45" s="87" t="s">
        <v>932</v>
      </c>
      <c r="F45" s="87" t="s">
        <v>932</v>
      </c>
      <c r="G45" s="87" t="s">
        <v>932</v>
      </c>
      <c r="H45" s="87" t="s">
        <v>932</v>
      </c>
      <c r="I45" s="87" t="s">
        <v>932</v>
      </c>
      <c r="J45" s="87" t="s">
        <v>932</v>
      </c>
      <c r="K45" s="87" t="s">
        <v>932</v>
      </c>
      <c r="L45" s="87" t="s">
        <v>932</v>
      </c>
      <c r="M45" s="87" t="s">
        <v>932</v>
      </c>
      <c r="N45" s="87" t="s">
        <v>932</v>
      </c>
      <c r="O45" s="87" t="s">
        <v>932</v>
      </c>
      <c r="P45" s="87" t="s">
        <v>932</v>
      </c>
      <c r="Q45" s="87" t="s">
        <v>932</v>
      </c>
      <c r="R45" s="87" t="s">
        <v>932</v>
      </c>
      <c r="S45" s="87" t="s">
        <v>932</v>
      </c>
      <c r="T45" s="87" t="s">
        <v>932</v>
      </c>
      <c r="U45" s="87" t="s">
        <v>932</v>
      </c>
      <c r="V45" s="87" t="s">
        <v>932</v>
      </c>
      <c r="W45" s="87" t="s">
        <v>932</v>
      </c>
      <c r="X45" s="87" t="s">
        <v>932</v>
      </c>
      <c r="Y45" s="87" t="s">
        <v>932</v>
      </c>
      <c r="Z45" s="87" t="s">
        <v>932</v>
      </c>
      <c r="AA45" s="87" t="s">
        <v>932</v>
      </c>
      <c r="AB45" s="87" t="s">
        <v>932</v>
      </c>
      <c r="AC45" s="87" t="s">
        <v>932</v>
      </c>
      <c r="AD45" s="87" t="s">
        <v>932</v>
      </c>
      <c r="AE45" s="87" t="s">
        <v>932</v>
      </c>
      <c r="AF45" s="87" t="s">
        <v>932</v>
      </c>
      <c r="AG45" s="87" t="s">
        <v>932</v>
      </c>
      <c r="AH45" s="87" t="s">
        <v>932</v>
      </c>
    </row>
    <row r="46" spans="1:34" x14ac:dyDescent="0.25">
      <c r="A46" s="87" t="s">
        <v>932</v>
      </c>
      <c r="B46" s="87" t="s">
        <v>932</v>
      </c>
      <c r="C46" s="87" t="s">
        <v>932</v>
      </c>
      <c r="D46" s="87" t="s">
        <v>932</v>
      </c>
      <c r="E46" s="87" t="s">
        <v>932</v>
      </c>
      <c r="F46" s="87" t="s">
        <v>932</v>
      </c>
      <c r="G46" s="87" t="s">
        <v>932</v>
      </c>
      <c r="H46" s="87" t="s">
        <v>932</v>
      </c>
      <c r="I46" s="87" t="s">
        <v>932</v>
      </c>
      <c r="J46" s="87" t="s">
        <v>932</v>
      </c>
      <c r="K46" s="87" t="s">
        <v>932</v>
      </c>
      <c r="L46" s="87" t="s">
        <v>932</v>
      </c>
      <c r="M46" s="87" t="s">
        <v>932</v>
      </c>
      <c r="N46" s="87" t="s">
        <v>932</v>
      </c>
      <c r="O46" s="87" t="s">
        <v>932</v>
      </c>
      <c r="P46" s="87" t="s">
        <v>932</v>
      </c>
      <c r="Q46" s="87" t="s">
        <v>932</v>
      </c>
      <c r="R46" s="87" t="s">
        <v>932</v>
      </c>
      <c r="S46" s="87" t="s">
        <v>932</v>
      </c>
      <c r="T46" s="87" t="s">
        <v>932</v>
      </c>
      <c r="U46" s="87" t="s">
        <v>932</v>
      </c>
      <c r="V46" s="87" t="s">
        <v>932</v>
      </c>
      <c r="W46" s="87" t="s">
        <v>932</v>
      </c>
      <c r="X46" s="87" t="s">
        <v>932</v>
      </c>
      <c r="Y46" s="87" t="s">
        <v>932</v>
      </c>
      <c r="Z46" s="87" t="s">
        <v>932</v>
      </c>
      <c r="AA46" s="87" t="s">
        <v>932</v>
      </c>
      <c r="AB46" s="87" t="s">
        <v>932</v>
      </c>
      <c r="AC46" s="87" t="s">
        <v>932</v>
      </c>
      <c r="AD46" s="87" t="s">
        <v>932</v>
      </c>
      <c r="AE46" s="87" t="s">
        <v>932</v>
      </c>
      <c r="AF46" s="87" t="s">
        <v>932</v>
      </c>
      <c r="AG46" s="87" t="s">
        <v>932</v>
      </c>
      <c r="AH46" s="87" t="s">
        <v>932</v>
      </c>
    </row>
    <row r="47" spans="1:34" x14ac:dyDescent="0.25">
      <c r="A47" s="87" t="s">
        <v>932</v>
      </c>
      <c r="B47" s="87" t="s">
        <v>932</v>
      </c>
      <c r="C47" s="87" t="s">
        <v>932</v>
      </c>
      <c r="D47" s="87" t="s">
        <v>932</v>
      </c>
      <c r="E47" s="87" t="s">
        <v>932</v>
      </c>
      <c r="F47" s="87" t="s">
        <v>932</v>
      </c>
      <c r="G47" s="87" t="s">
        <v>932</v>
      </c>
      <c r="H47" s="87" t="s">
        <v>932</v>
      </c>
      <c r="I47" s="87" t="s">
        <v>932</v>
      </c>
      <c r="J47" s="87" t="s">
        <v>932</v>
      </c>
      <c r="K47" s="87" t="s">
        <v>932</v>
      </c>
      <c r="L47" s="87" t="s">
        <v>932</v>
      </c>
      <c r="M47" s="87" t="s">
        <v>932</v>
      </c>
      <c r="N47" s="87" t="s">
        <v>932</v>
      </c>
      <c r="O47" s="87" t="s">
        <v>932</v>
      </c>
      <c r="P47" s="87" t="s">
        <v>932</v>
      </c>
      <c r="Q47" s="87" t="s">
        <v>932</v>
      </c>
      <c r="R47" s="87" t="s">
        <v>932</v>
      </c>
      <c r="S47" s="87" t="s">
        <v>932</v>
      </c>
      <c r="T47" s="87" t="s">
        <v>932</v>
      </c>
      <c r="U47" s="87" t="s">
        <v>932</v>
      </c>
      <c r="V47" s="87" t="s">
        <v>932</v>
      </c>
      <c r="W47" s="87" t="s">
        <v>932</v>
      </c>
      <c r="X47" s="87" t="s">
        <v>932</v>
      </c>
      <c r="Y47" s="87" t="s">
        <v>932</v>
      </c>
      <c r="Z47" s="87" t="s">
        <v>932</v>
      </c>
      <c r="AA47" s="87" t="s">
        <v>932</v>
      </c>
      <c r="AB47" s="87" t="s">
        <v>932</v>
      </c>
      <c r="AC47" s="87" t="s">
        <v>932</v>
      </c>
      <c r="AD47" s="87" t="s">
        <v>932</v>
      </c>
      <c r="AE47" s="87" t="s">
        <v>932</v>
      </c>
      <c r="AF47" s="87" t="s">
        <v>932</v>
      </c>
      <c r="AG47" s="87" t="s">
        <v>932</v>
      </c>
      <c r="AH47" s="87" t="s">
        <v>932</v>
      </c>
    </row>
    <row r="48" spans="1:34" x14ac:dyDescent="0.25">
      <c r="A48" s="87" t="s">
        <v>932</v>
      </c>
      <c r="B48" s="87" t="s">
        <v>932</v>
      </c>
      <c r="C48" s="87" t="s">
        <v>932</v>
      </c>
      <c r="D48" s="87" t="s">
        <v>932</v>
      </c>
      <c r="E48" s="87" t="s">
        <v>932</v>
      </c>
      <c r="F48" s="87" t="s">
        <v>932</v>
      </c>
      <c r="G48" s="87" t="s">
        <v>932</v>
      </c>
      <c r="H48" s="87" t="s">
        <v>932</v>
      </c>
      <c r="I48" s="87" t="s">
        <v>932</v>
      </c>
      <c r="J48" s="87" t="s">
        <v>932</v>
      </c>
      <c r="K48" s="87" t="s">
        <v>932</v>
      </c>
      <c r="L48" s="87" t="s">
        <v>932</v>
      </c>
      <c r="M48" s="87" t="s">
        <v>932</v>
      </c>
      <c r="N48" s="87" t="s">
        <v>932</v>
      </c>
      <c r="O48" s="87" t="s">
        <v>932</v>
      </c>
      <c r="P48" s="87" t="s">
        <v>932</v>
      </c>
      <c r="Q48" s="87" t="s">
        <v>932</v>
      </c>
      <c r="R48" s="87" t="s">
        <v>932</v>
      </c>
      <c r="S48" s="87" t="s">
        <v>932</v>
      </c>
      <c r="T48" s="87" t="s">
        <v>932</v>
      </c>
      <c r="U48" s="87" t="s">
        <v>932</v>
      </c>
      <c r="V48" s="87" t="s">
        <v>932</v>
      </c>
      <c r="W48" s="87" t="s">
        <v>932</v>
      </c>
      <c r="X48" s="87" t="s">
        <v>932</v>
      </c>
      <c r="Y48" s="87" t="s">
        <v>932</v>
      </c>
      <c r="Z48" s="87" t="s">
        <v>932</v>
      </c>
      <c r="AA48" s="87" t="s">
        <v>932</v>
      </c>
      <c r="AB48" s="87" t="s">
        <v>932</v>
      </c>
      <c r="AC48" s="87" t="s">
        <v>932</v>
      </c>
      <c r="AD48" s="87" t="s">
        <v>932</v>
      </c>
      <c r="AE48" s="87" t="s">
        <v>932</v>
      </c>
      <c r="AF48" s="87" t="s">
        <v>932</v>
      </c>
      <c r="AG48" s="87" t="s">
        <v>932</v>
      </c>
      <c r="AH48" s="87" t="s">
        <v>932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21:B21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workbookViewId="0">
      <selection activeCell="C21" sqref="C21"/>
    </sheetView>
  </sheetViews>
  <sheetFormatPr defaultRowHeight="15" x14ac:dyDescent="0.25"/>
  <cols>
    <col min="1" max="1" width="14.7109375" style="32" customWidth="1"/>
    <col min="2" max="2" width="35.7109375" style="32" customWidth="1"/>
    <col min="3" max="3" width="21.85546875" style="32" customWidth="1"/>
    <col min="4" max="4" width="30.7109375" style="32" customWidth="1"/>
    <col min="5" max="6" width="9.140625" style="32"/>
    <col min="7" max="7" width="10" style="32" customWidth="1"/>
    <col min="8" max="8" width="10.140625" style="32" customWidth="1"/>
    <col min="9" max="81" width="9.140625" style="32"/>
    <col min="82" max="82" width="39.7109375" style="32" customWidth="1"/>
    <col min="83" max="16384" width="9.140625" style="32"/>
  </cols>
  <sheetData>
    <row r="2" spans="1:82" ht="21" customHeight="1" x14ac:dyDescent="0.25">
      <c r="AE2" s="45"/>
      <c r="AF2" s="225" t="s">
        <v>814</v>
      </c>
      <c r="AG2" s="225"/>
      <c r="AH2" s="225"/>
      <c r="AI2" s="236"/>
      <c r="AJ2" s="236"/>
      <c r="AK2" s="236"/>
      <c r="AL2" s="236"/>
    </row>
    <row r="3" spans="1:82" s="33" customFormat="1" ht="21" customHeight="1" x14ac:dyDescent="0.25">
      <c r="AE3" s="225" t="s">
        <v>17</v>
      </c>
      <c r="AF3" s="226"/>
      <c r="AG3" s="226"/>
      <c r="AH3" s="226"/>
      <c r="AI3" s="226"/>
      <c r="AJ3" s="226"/>
      <c r="AK3" s="226"/>
      <c r="AL3" s="226"/>
    </row>
    <row r="4" spans="1:82" s="34" customFormat="1" ht="21" customHeight="1" x14ac:dyDescent="0.3">
      <c r="A4" s="227" t="s">
        <v>815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15"/>
      <c r="M4" s="215"/>
      <c r="N4" s="215"/>
      <c r="O4" s="215"/>
      <c r="P4" s="215"/>
      <c r="AE4" s="225" t="s">
        <v>18</v>
      </c>
      <c r="AF4" s="226"/>
      <c r="AG4" s="226"/>
      <c r="AH4" s="226"/>
      <c r="AI4" s="226"/>
      <c r="AJ4" s="226"/>
      <c r="AK4" s="226"/>
      <c r="AL4" s="226"/>
    </row>
    <row r="5" spans="1:82" s="34" customFormat="1" ht="51" customHeight="1" x14ac:dyDescent="0.3">
      <c r="A5" s="228" t="s">
        <v>30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15"/>
      <c r="M5" s="215"/>
      <c r="N5" s="215"/>
      <c r="O5" s="215"/>
      <c r="P5" s="215"/>
    </row>
    <row r="6" spans="1:82" s="35" customFormat="1" ht="21" customHeight="1" x14ac:dyDescent="0.3">
      <c r="A6" s="223" t="s">
        <v>741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15"/>
      <c r="M6" s="215"/>
      <c r="N6" s="215"/>
      <c r="O6" s="215"/>
      <c r="P6" s="215"/>
    </row>
    <row r="7" spans="1:82" s="35" customFormat="1" ht="18.75" x14ac:dyDescent="0.3"/>
    <row r="8" spans="1:82" s="34" customFormat="1" ht="23.25" customHeight="1" x14ac:dyDescent="0.3">
      <c r="A8" s="210" t="s">
        <v>902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5"/>
      <c r="M8" s="215"/>
      <c r="N8" s="215"/>
      <c r="O8" s="215"/>
      <c r="P8" s="215"/>
    </row>
    <row r="9" spans="1:82" s="35" customFormat="1" ht="14.25" customHeight="1" x14ac:dyDescent="0.3">
      <c r="D9" s="246" t="s">
        <v>16</v>
      </c>
      <c r="E9" s="247"/>
      <c r="F9" s="247"/>
      <c r="G9" s="247"/>
      <c r="H9" s="247"/>
      <c r="I9" s="247"/>
      <c r="J9" s="247"/>
      <c r="K9" s="248"/>
      <c r="L9" s="248"/>
      <c r="M9" s="248"/>
      <c r="N9" s="248"/>
      <c r="O9" s="248"/>
      <c r="P9" s="248"/>
      <c r="Q9" s="248"/>
    </row>
    <row r="10" spans="1:82" s="35" customFormat="1" ht="17.25" customHeight="1" x14ac:dyDescent="0.3"/>
    <row r="11" spans="1:82" s="35" customFormat="1" ht="20.25" customHeight="1" x14ac:dyDescent="0.3">
      <c r="A11" s="223" t="s">
        <v>903</v>
      </c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82" s="35" customFormat="1" ht="21" customHeight="1" x14ac:dyDescent="0.3"/>
    <row r="13" spans="1:82" s="38" customFormat="1" ht="18.75" x14ac:dyDescent="0.3">
      <c r="A13" s="218" t="s">
        <v>904</v>
      </c>
      <c r="B13" s="244"/>
      <c r="C13" s="244"/>
      <c r="D13" s="244"/>
      <c r="E13" s="245"/>
      <c r="F13" s="245"/>
      <c r="G13" s="245"/>
      <c r="H13" s="245"/>
      <c r="I13" s="245"/>
      <c r="J13" s="245"/>
      <c r="K13" s="245"/>
      <c r="L13" s="229"/>
      <c r="M13" s="229"/>
      <c r="N13" s="229"/>
      <c r="O13" s="229"/>
      <c r="P13" s="229"/>
      <c r="Q13" s="229"/>
    </row>
    <row r="14" spans="1:82" s="35" customFormat="1" ht="16.5" customHeight="1" x14ac:dyDescent="0.3">
      <c r="D14" s="249" t="s">
        <v>905</v>
      </c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</row>
    <row r="16" spans="1:82" x14ac:dyDescent="0.25">
      <c r="A16" s="250" t="s">
        <v>737</v>
      </c>
      <c r="B16" s="250" t="s">
        <v>31</v>
      </c>
      <c r="C16" s="250" t="s">
        <v>32</v>
      </c>
      <c r="D16" s="250" t="s">
        <v>916</v>
      </c>
      <c r="E16" s="254" t="s">
        <v>816</v>
      </c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 t="s">
        <v>816</v>
      </c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  <c r="BG16" s="254"/>
      <c r="BH16" s="254"/>
      <c r="BI16" s="254"/>
      <c r="BJ16" s="254"/>
      <c r="BK16" s="254"/>
      <c r="BL16" s="254"/>
      <c r="BM16" s="254"/>
      <c r="BN16" s="254"/>
      <c r="BO16" s="254"/>
      <c r="BP16" s="254"/>
      <c r="BQ16" s="254"/>
      <c r="BR16" s="254"/>
      <c r="BS16" s="254"/>
      <c r="BT16" s="254"/>
      <c r="BU16" s="254"/>
      <c r="BV16" s="254"/>
      <c r="BW16" s="254" t="s">
        <v>817</v>
      </c>
      <c r="BX16" s="254"/>
      <c r="BY16" s="254"/>
      <c r="BZ16" s="254"/>
      <c r="CA16" s="254"/>
      <c r="CB16" s="254"/>
      <c r="CC16" s="254"/>
      <c r="CD16" s="250" t="s">
        <v>21</v>
      </c>
    </row>
    <row r="17" spans="1:82" ht="16.5" customHeight="1" x14ac:dyDescent="0.25">
      <c r="A17" s="250"/>
      <c r="B17" s="250"/>
      <c r="C17" s="250"/>
      <c r="D17" s="253"/>
      <c r="E17" s="250" t="s">
        <v>0</v>
      </c>
      <c r="F17" s="250"/>
      <c r="G17" s="250"/>
      <c r="H17" s="250"/>
      <c r="I17" s="250"/>
      <c r="J17" s="250"/>
      <c r="K17" s="250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0" t="s">
        <v>0</v>
      </c>
      <c r="AO17" s="250"/>
      <c r="AP17" s="250"/>
      <c r="AQ17" s="250"/>
      <c r="AR17" s="250"/>
      <c r="AS17" s="250"/>
      <c r="AT17" s="250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  <c r="BG17" s="254"/>
      <c r="BH17" s="254"/>
      <c r="BI17" s="254"/>
      <c r="BJ17" s="254"/>
      <c r="BK17" s="254"/>
      <c r="BL17" s="254"/>
      <c r="BM17" s="254"/>
      <c r="BN17" s="254"/>
      <c r="BO17" s="254"/>
      <c r="BP17" s="254"/>
      <c r="BQ17" s="254"/>
      <c r="BR17" s="254"/>
      <c r="BS17" s="254"/>
      <c r="BT17" s="254"/>
      <c r="BU17" s="254"/>
      <c r="BV17" s="254"/>
      <c r="BW17" s="254"/>
      <c r="BX17" s="254"/>
      <c r="BY17" s="254"/>
      <c r="BZ17" s="254"/>
      <c r="CA17" s="254"/>
      <c r="CB17" s="254"/>
      <c r="CC17" s="254"/>
      <c r="CD17" s="250"/>
    </row>
    <row r="18" spans="1:82" ht="16.5" customHeight="1" x14ac:dyDescent="0.25">
      <c r="A18" s="250"/>
      <c r="B18" s="250"/>
      <c r="C18" s="250"/>
      <c r="D18" s="253"/>
      <c r="E18" s="250" t="s">
        <v>745</v>
      </c>
      <c r="F18" s="250"/>
      <c r="G18" s="250"/>
      <c r="H18" s="250"/>
      <c r="I18" s="250"/>
      <c r="J18" s="250"/>
      <c r="K18" s="250"/>
      <c r="L18" s="250" t="s">
        <v>746</v>
      </c>
      <c r="M18" s="250"/>
      <c r="N18" s="250"/>
      <c r="O18" s="250"/>
      <c r="P18" s="250"/>
      <c r="Q18" s="250"/>
      <c r="R18" s="250"/>
      <c r="S18" s="250" t="s">
        <v>747</v>
      </c>
      <c r="T18" s="250"/>
      <c r="U18" s="250"/>
      <c r="V18" s="250"/>
      <c r="W18" s="250"/>
      <c r="X18" s="250"/>
      <c r="Y18" s="250"/>
      <c r="Z18" s="250" t="s">
        <v>748</v>
      </c>
      <c r="AA18" s="250"/>
      <c r="AB18" s="250"/>
      <c r="AC18" s="250"/>
      <c r="AD18" s="250"/>
      <c r="AE18" s="250"/>
      <c r="AF18" s="250"/>
      <c r="AG18" s="250" t="s">
        <v>749</v>
      </c>
      <c r="AH18" s="250"/>
      <c r="AI18" s="250"/>
      <c r="AJ18" s="250"/>
      <c r="AK18" s="250"/>
      <c r="AL18" s="250"/>
      <c r="AM18" s="250"/>
      <c r="AN18" s="250" t="s">
        <v>745</v>
      </c>
      <c r="AO18" s="250"/>
      <c r="AP18" s="250"/>
      <c r="AQ18" s="250"/>
      <c r="AR18" s="250"/>
      <c r="AS18" s="250"/>
      <c r="AT18" s="250"/>
      <c r="AU18" s="250" t="s">
        <v>746</v>
      </c>
      <c r="AV18" s="250"/>
      <c r="AW18" s="250"/>
      <c r="AX18" s="250"/>
      <c r="AY18" s="250"/>
      <c r="AZ18" s="250"/>
      <c r="BA18" s="250"/>
      <c r="BB18" s="250" t="s">
        <v>747</v>
      </c>
      <c r="BC18" s="250"/>
      <c r="BD18" s="250"/>
      <c r="BE18" s="250"/>
      <c r="BF18" s="250"/>
      <c r="BG18" s="250"/>
      <c r="BH18" s="250"/>
      <c r="BI18" s="250" t="s">
        <v>748</v>
      </c>
      <c r="BJ18" s="250"/>
      <c r="BK18" s="250"/>
      <c r="BL18" s="250"/>
      <c r="BM18" s="250"/>
      <c r="BN18" s="250"/>
      <c r="BO18" s="250"/>
      <c r="BP18" s="250" t="s">
        <v>749</v>
      </c>
      <c r="BQ18" s="250"/>
      <c r="BR18" s="250"/>
      <c r="BS18" s="250"/>
      <c r="BT18" s="250"/>
      <c r="BU18" s="250"/>
      <c r="BV18" s="250"/>
      <c r="BW18" s="254"/>
      <c r="BX18" s="254"/>
      <c r="BY18" s="254"/>
      <c r="BZ18" s="254"/>
      <c r="CA18" s="254"/>
      <c r="CB18" s="254"/>
      <c r="CC18" s="254"/>
      <c r="CD18" s="250"/>
    </row>
    <row r="19" spans="1:82" ht="38.25" customHeight="1" x14ac:dyDescent="0.25">
      <c r="A19" s="252"/>
      <c r="B19" s="252"/>
      <c r="C19" s="252"/>
      <c r="D19" s="253"/>
      <c r="E19" s="39" t="s">
        <v>762</v>
      </c>
      <c r="F19" s="39" t="s">
        <v>24</v>
      </c>
      <c r="G19" s="39" t="s">
        <v>887</v>
      </c>
      <c r="H19" s="39" t="s">
        <v>888</v>
      </c>
      <c r="I19" s="39" t="s">
        <v>818</v>
      </c>
      <c r="J19" s="39" t="s">
        <v>26</v>
      </c>
      <c r="K19" s="39" t="s">
        <v>27</v>
      </c>
      <c r="L19" s="39" t="s">
        <v>762</v>
      </c>
      <c r="M19" s="39" t="s">
        <v>24</v>
      </c>
      <c r="N19" s="39" t="s">
        <v>889</v>
      </c>
      <c r="O19" s="39" t="s">
        <v>890</v>
      </c>
      <c r="P19" s="39" t="s">
        <v>818</v>
      </c>
      <c r="Q19" s="39" t="s">
        <v>26</v>
      </c>
      <c r="R19" s="39" t="s">
        <v>27</v>
      </c>
      <c r="S19" s="39" t="s">
        <v>762</v>
      </c>
      <c r="T19" s="39" t="s">
        <v>24</v>
      </c>
      <c r="U19" s="39" t="s">
        <v>891</v>
      </c>
      <c r="V19" s="39" t="s">
        <v>892</v>
      </c>
      <c r="W19" s="39" t="s">
        <v>818</v>
      </c>
      <c r="X19" s="39" t="s">
        <v>26</v>
      </c>
      <c r="Y19" s="39" t="s">
        <v>27</v>
      </c>
      <c r="Z19" s="39" t="s">
        <v>762</v>
      </c>
      <c r="AA19" s="39" t="s">
        <v>24</v>
      </c>
      <c r="AB19" s="39" t="s">
        <v>893</v>
      </c>
      <c r="AC19" s="39" t="s">
        <v>894</v>
      </c>
      <c r="AD19" s="39" t="s">
        <v>818</v>
      </c>
      <c r="AE19" s="39" t="s">
        <v>26</v>
      </c>
      <c r="AF19" s="39" t="s">
        <v>27</v>
      </c>
      <c r="AG19" s="39" t="s">
        <v>762</v>
      </c>
      <c r="AH19" s="39" t="s">
        <v>24</v>
      </c>
      <c r="AI19" s="39" t="s">
        <v>891</v>
      </c>
      <c r="AJ19" s="39" t="s">
        <v>895</v>
      </c>
      <c r="AK19" s="39" t="s">
        <v>818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896</v>
      </c>
      <c r="AQ19" s="39" t="s">
        <v>897</v>
      </c>
      <c r="AR19" s="39" t="s">
        <v>818</v>
      </c>
      <c r="AS19" s="39" t="s">
        <v>26</v>
      </c>
      <c r="AT19" s="39" t="s">
        <v>27</v>
      </c>
      <c r="AU19" s="39" t="s">
        <v>762</v>
      </c>
      <c r="AV19" s="39" t="s">
        <v>24</v>
      </c>
      <c r="AW19" s="39" t="s">
        <v>891</v>
      </c>
      <c r="AX19" s="39" t="s">
        <v>895</v>
      </c>
      <c r="AY19" s="39" t="s">
        <v>818</v>
      </c>
      <c r="AZ19" s="39" t="s">
        <v>26</v>
      </c>
      <c r="BA19" s="39" t="s">
        <v>27</v>
      </c>
      <c r="BB19" s="39" t="s">
        <v>762</v>
      </c>
      <c r="BC19" s="39" t="s">
        <v>24</v>
      </c>
      <c r="BD19" s="39" t="s">
        <v>896</v>
      </c>
      <c r="BE19" s="39" t="s">
        <v>898</v>
      </c>
      <c r="BF19" s="39" t="s">
        <v>818</v>
      </c>
      <c r="BG19" s="39" t="s">
        <v>26</v>
      </c>
      <c r="BH19" s="39" t="s">
        <v>27</v>
      </c>
      <c r="BI19" s="39" t="s">
        <v>762</v>
      </c>
      <c r="BJ19" s="39" t="s">
        <v>24</v>
      </c>
      <c r="BK19" s="39" t="s">
        <v>896</v>
      </c>
      <c r="BL19" s="39" t="s">
        <v>894</v>
      </c>
      <c r="BM19" s="39" t="s">
        <v>818</v>
      </c>
      <c r="BN19" s="39" t="s">
        <v>26</v>
      </c>
      <c r="BO19" s="39" t="s">
        <v>27</v>
      </c>
      <c r="BP19" s="39" t="s">
        <v>762</v>
      </c>
      <c r="BQ19" s="39" t="s">
        <v>24</v>
      </c>
      <c r="BR19" s="39" t="s">
        <v>899</v>
      </c>
      <c r="BS19" s="39" t="s">
        <v>894</v>
      </c>
      <c r="BT19" s="39" t="s">
        <v>818</v>
      </c>
      <c r="BU19" s="39" t="s">
        <v>26</v>
      </c>
      <c r="BV19" s="39" t="s">
        <v>27</v>
      </c>
      <c r="BW19" s="39" t="s">
        <v>762</v>
      </c>
      <c r="BX19" s="39" t="s">
        <v>24</v>
      </c>
      <c r="BY19" s="39" t="s">
        <v>893</v>
      </c>
      <c r="BZ19" s="39" t="s">
        <v>900</v>
      </c>
      <c r="CA19" s="39" t="s">
        <v>818</v>
      </c>
      <c r="CB19" s="39" t="s">
        <v>26</v>
      </c>
      <c r="CC19" s="39" t="s">
        <v>27</v>
      </c>
      <c r="CD19" s="250"/>
    </row>
    <row r="20" spans="1:82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39" t="s">
        <v>396</v>
      </c>
      <c r="K20" s="39" t="s">
        <v>397</v>
      </c>
      <c r="L20" s="50" t="s">
        <v>392</v>
      </c>
      <c r="M20" s="39" t="s">
        <v>393</v>
      </c>
      <c r="N20" s="39" t="s">
        <v>394</v>
      </c>
      <c r="O20" s="39" t="s">
        <v>763</v>
      </c>
      <c r="P20" s="39" t="s">
        <v>764</v>
      </c>
      <c r="Q20" s="39" t="s">
        <v>765</v>
      </c>
      <c r="R20" s="39" t="s">
        <v>766</v>
      </c>
      <c r="S20" s="50" t="s">
        <v>767</v>
      </c>
      <c r="T20" s="39" t="s">
        <v>768</v>
      </c>
      <c r="U20" s="39" t="s">
        <v>769</v>
      </c>
      <c r="V20" s="39" t="s">
        <v>770</v>
      </c>
      <c r="W20" s="39" t="s">
        <v>819</v>
      </c>
      <c r="X20" s="39" t="s">
        <v>820</v>
      </c>
      <c r="Y20" s="39" t="s">
        <v>821</v>
      </c>
      <c r="Z20" s="50" t="s">
        <v>774</v>
      </c>
      <c r="AA20" s="39" t="s">
        <v>775</v>
      </c>
      <c r="AB20" s="39" t="s">
        <v>776</v>
      </c>
      <c r="AC20" s="39" t="s">
        <v>777</v>
      </c>
      <c r="AD20" s="39" t="s">
        <v>771</v>
      </c>
      <c r="AE20" s="39" t="s">
        <v>772</v>
      </c>
      <c r="AF20" s="39" t="s">
        <v>773</v>
      </c>
      <c r="AG20" s="50" t="s">
        <v>778</v>
      </c>
      <c r="AH20" s="39" t="s">
        <v>779</v>
      </c>
      <c r="AI20" s="39" t="s">
        <v>780</v>
      </c>
      <c r="AJ20" s="39" t="s">
        <v>781</v>
      </c>
      <c r="AK20" s="39" t="s">
        <v>782</v>
      </c>
      <c r="AL20" s="39" t="s">
        <v>783</v>
      </c>
      <c r="AM20" s="39" t="s">
        <v>784</v>
      </c>
      <c r="AN20" s="50" t="s">
        <v>46</v>
      </c>
      <c r="AO20" s="39" t="s">
        <v>47</v>
      </c>
      <c r="AP20" s="39" t="s">
        <v>48</v>
      </c>
      <c r="AQ20" s="39" t="s">
        <v>49</v>
      </c>
      <c r="AR20" s="39" t="s">
        <v>405</v>
      </c>
      <c r="AS20" s="39" t="s">
        <v>406</v>
      </c>
      <c r="AT20" s="39" t="s">
        <v>407</v>
      </c>
      <c r="AU20" s="50" t="s">
        <v>402</v>
      </c>
      <c r="AV20" s="39" t="s">
        <v>403</v>
      </c>
      <c r="AW20" s="39" t="s">
        <v>404</v>
      </c>
      <c r="AX20" s="39" t="s">
        <v>785</v>
      </c>
      <c r="AY20" s="39" t="s">
        <v>786</v>
      </c>
      <c r="AZ20" s="39" t="s">
        <v>787</v>
      </c>
      <c r="BA20" s="39" t="s">
        <v>788</v>
      </c>
      <c r="BB20" s="50" t="s">
        <v>789</v>
      </c>
      <c r="BC20" s="39" t="s">
        <v>790</v>
      </c>
      <c r="BD20" s="39" t="s">
        <v>791</v>
      </c>
      <c r="BE20" s="39" t="s">
        <v>792</v>
      </c>
      <c r="BF20" s="39" t="s">
        <v>822</v>
      </c>
      <c r="BG20" s="39" t="s">
        <v>823</v>
      </c>
      <c r="BH20" s="39" t="s">
        <v>824</v>
      </c>
      <c r="BI20" s="50" t="s">
        <v>796</v>
      </c>
      <c r="BJ20" s="39" t="s">
        <v>797</v>
      </c>
      <c r="BK20" s="39" t="s">
        <v>798</v>
      </c>
      <c r="BL20" s="39" t="s">
        <v>799</v>
      </c>
      <c r="BM20" s="39" t="s">
        <v>793</v>
      </c>
      <c r="BN20" s="39" t="s">
        <v>794</v>
      </c>
      <c r="BO20" s="39" t="s">
        <v>795</v>
      </c>
      <c r="BP20" s="50" t="s">
        <v>800</v>
      </c>
      <c r="BQ20" s="39" t="s">
        <v>801</v>
      </c>
      <c r="BR20" s="39" t="s">
        <v>802</v>
      </c>
      <c r="BS20" s="39" t="s">
        <v>803</v>
      </c>
      <c r="BT20" s="39" t="s">
        <v>804</v>
      </c>
      <c r="BU20" s="39" t="s">
        <v>805</v>
      </c>
      <c r="BV20" s="39" t="s">
        <v>806</v>
      </c>
      <c r="BW20" s="50" t="s">
        <v>50</v>
      </c>
      <c r="BX20" s="39" t="s">
        <v>51</v>
      </c>
      <c r="BY20" s="39" t="s">
        <v>52</v>
      </c>
      <c r="BZ20" s="39" t="s">
        <v>53</v>
      </c>
      <c r="CA20" s="39" t="s">
        <v>415</v>
      </c>
      <c r="CB20" s="39" t="s">
        <v>416</v>
      </c>
      <c r="CC20" s="39" t="s">
        <v>417</v>
      </c>
      <c r="CD20" s="49">
        <v>8</v>
      </c>
    </row>
    <row r="21" spans="1:82" s="48" customFormat="1" x14ac:dyDescent="0.25">
      <c r="A21" s="242" t="s">
        <v>12</v>
      </c>
      <c r="B21" s="243"/>
      <c r="C21" s="106" t="s">
        <v>932</v>
      </c>
      <c r="D21" s="106" t="s">
        <v>932</v>
      </c>
      <c r="E21" s="106" t="s">
        <v>932</v>
      </c>
      <c r="F21" s="106" t="s">
        <v>932</v>
      </c>
      <c r="G21" s="106" t="s">
        <v>932</v>
      </c>
      <c r="H21" s="106" t="s">
        <v>932</v>
      </c>
      <c r="I21" s="106" t="s">
        <v>932</v>
      </c>
      <c r="J21" s="106" t="s">
        <v>932</v>
      </c>
      <c r="K21" s="106" t="s">
        <v>932</v>
      </c>
      <c r="L21" s="106" t="s">
        <v>932</v>
      </c>
      <c r="M21" s="106" t="s">
        <v>932</v>
      </c>
      <c r="N21" s="106" t="s">
        <v>932</v>
      </c>
      <c r="O21" s="106" t="s">
        <v>932</v>
      </c>
      <c r="P21" s="106" t="s">
        <v>932</v>
      </c>
      <c r="Q21" s="106" t="s">
        <v>932</v>
      </c>
      <c r="R21" s="106" t="s">
        <v>932</v>
      </c>
      <c r="S21" s="106" t="s">
        <v>932</v>
      </c>
      <c r="T21" s="106" t="s">
        <v>932</v>
      </c>
      <c r="U21" s="106" t="s">
        <v>932</v>
      </c>
      <c r="V21" s="106" t="s">
        <v>932</v>
      </c>
      <c r="W21" s="106" t="s">
        <v>932</v>
      </c>
      <c r="X21" s="106" t="s">
        <v>932</v>
      </c>
      <c r="Y21" s="106" t="s">
        <v>932</v>
      </c>
      <c r="Z21" s="106" t="s">
        <v>932</v>
      </c>
      <c r="AA21" s="106" t="s">
        <v>932</v>
      </c>
      <c r="AB21" s="106" t="s">
        <v>932</v>
      </c>
      <c r="AC21" s="106" t="s">
        <v>932</v>
      </c>
      <c r="AD21" s="106" t="s">
        <v>932</v>
      </c>
      <c r="AE21" s="106" t="s">
        <v>932</v>
      </c>
      <c r="AF21" s="106" t="s">
        <v>932</v>
      </c>
      <c r="AG21" s="106" t="s">
        <v>932</v>
      </c>
      <c r="AH21" s="106" t="s">
        <v>932</v>
      </c>
      <c r="AI21" s="106" t="s">
        <v>932</v>
      </c>
      <c r="AJ21" s="106" t="s">
        <v>932</v>
      </c>
      <c r="AK21" s="106" t="s">
        <v>932</v>
      </c>
      <c r="AL21" s="106" t="s">
        <v>932</v>
      </c>
      <c r="AM21" s="106" t="s">
        <v>932</v>
      </c>
      <c r="AN21" s="106" t="s">
        <v>932</v>
      </c>
      <c r="AO21" s="106" t="s">
        <v>932</v>
      </c>
      <c r="AP21" s="106" t="s">
        <v>932</v>
      </c>
      <c r="AQ21" s="106" t="s">
        <v>932</v>
      </c>
      <c r="AR21" s="106" t="s">
        <v>932</v>
      </c>
      <c r="AS21" s="106" t="s">
        <v>932</v>
      </c>
      <c r="AT21" s="106" t="s">
        <v>932</v>
      </c>
      <c r="AU21" s="106" t="s">
        <v>932</v>
      </c>
      <c r="AV21" s="106" t="s">
        <v>932</v>
      </c>
      <c r="AW21" s="106" t="s">
        <v>932</v>
      </c>
      <c r="AX21" s="106" t="s">
        <v>932</v>
      </c>
      <c r="AY21" s="106" t="s">
        <v>932</v>
      </c>
      <c r="AZ21" s="106" t="s">
        <v>932</v>
      </c>
      <c r="BA21" s="106" t="s">
        <v>932</v>
      </c>
      <c r="BB21" s="106" t="s">
        <v>932</v>
      </c>
      <c r="BC21" s="106" t="s">
        <v>932</v>
      </c>
      <c r="BD21" s="106" t="s">
        <v>932</v>
      </c>
      <c r="BE21" s="106" t="s">
        <v>932</v>
      </c>
      <c r="BF21" s="106" t="s">
        <v>932</v>
      </c>
      <c r="BG21" s="106" t="s">
        <v>932</v>
      </c>
      <c r="BH21" s="106" t="s">
        <v>932</v>
      </c>
      <c r="BI21" s="106" t="s">
        <v>932</v>
      </c>
      <c r="BJ21" s="106" t="s">
        <v>932</v>
      </c>
      <c r="BK21" s="106" t="s">
        <v>932</v>
      </c>
      <c r="BL21" s="106" t="s">
        <v>932</v>
      </c>
      <c r="BM21" s="106" t="s">
        <v>932</v>
      </c>
      <c r="BN21" s="106" t="s">
        <v>932</v>
      </c>
      <c r="BO21" s="106" t="s">
        <v>932</v>
      </c>
      <c r="BP21" s="106" t="s">
        <v>932</v>
      </c>
      <c r="BQ21" s="106" t="s">
        <v>932</v>
      </c>
      <c r="BR21" s="106" t="s">
        <v>932</v>
      </c>
      <c r="BS21" s="106" t="s">
        <v>932</v>
      </c>
      <c r="BT21" s="106" t="s">
        <v>932</v>
      </c>
      <c r="BU21" s="106" t="s">
        <v>932</v>
      </c>
      <c r="BV21" s="106" t="s">
        <v>932</v>
      </c>
      <c r="BW21" s="106" t="s">
        <v>932</v>
      </c>
      <c r="BX21" s="106" t="s">
        <v>932</v>
      </c>
      <c r="BY21" s="106" t="s">
        <v>932</v>
      </c>
      <c r="BZ21" s="106" t="s">
        <v>932</v>
      </c>
      <c r="CA21" s="106" t="s">
        <v>932</v>
      </c>
      <c r="CB21" s="106" t="s">
        <v>932</v>
      </c>
      <c r="CC21" s="106" t="s">
        <v>932</v>
      </c>
      <c r="CD21" s="106" t="s">
        <v>932</v>
      </c>
    </row>
    <row r="22" spans="1:82" s="48" customFormat="1" x14ac:dyDescent="0.25">
      <c r="A22" s="39" t="s">
        <v>932</v>
      </c>
      <c r="B22" s="87" t="s">
        <v>932</v>
      </c>
      <c r="C22" s="87" t="s">
        <v>932</v>
      </c>
      <c r="D22" s="87" t="s">
        <v>932</v>
      </c>
      <c r="E22" s="87" t="s">
        <v>932</v>
      </c>
      <c r="F22" s="87" t="s">
        <v>932</v>
      </c>
      <c r="G22" s="87" t="s">
        <v>932</v>
      </c>
      <c r="H22" s="87" t="s">
        <v>932</v>
      </c>
      <c r="I22" s="87" t="s">
        <v>932</v>
      </c>
      <c r="J22" s="87" t="s">
        <v>932</v>
      </c>
      <c r="K22" s="87" t="s">
        <v>932</v>
      </c>
      <c r="L22" s="87" t="s">
        <v>932</v>
      </c>
      <c r="M22" s="87" t="s">
        <v>932</v>
      </c>
      <c r="N22" s="87" t="s">
        <v>932</v>
      </c>
      <c r="O22" s="87" t="s">
        <v>932</v>
      </c>
      <c r="P22" s="87" t="s">
        <v>932</v>
      </c>
      <c r="Q22" s="87" t="s">
        <v>932</v>
      </c>
      <c r="R22" s="87" t="s">
        <v>932</v>
      </c>
      <c r="S22" s="87" t="s">
        <v>932</v>
      </c>
      <c r="T22" s="87" t="s">
        <v>932</v>
      </c>
      <c r="U22" s="87" t="s">
        <v>932</v>
      </c>
      <c r="V22" s="87" t="s">
        <v>932</v>
      </c>
      <c r="W22" s="87" t="s">
        <v>932</v>
      </c>
      <c r="X22" s="87" t="s">
        <v>932</v>
      </c>
      <c r="Y22" s="87" t="s">
        <v>932</v>
      </c>
      <c r="Z22" s="87" t="s">
        <v>932</v>
      </c>
      <c r="AA22" s="87" t="s">
        <v>932</v>
      </c>
      <c r="AB22" s="87" t="s">
        <v>932</v>
      </c>
      <c r="AC22" s="87" t="s">
        <v>932</v>
      </c>
      <c r="AD22" s="87" t="s">
        <v>932</v>
      </c>
      <c r="AE22" s="87" t="s">
        <v>932</v>
      </c>
      <c r="AF22" s="87" t="s">
        <v>932</v>
      </c>
      <c r="AG22" s="87" t="s">
        <v>932</v>
      </c>
      <c r="AH22" s="87" t="s">
        <v>932</v>
      </c>
      <c r="AI22" s="87" t="s">
        <v>932</v>
      </c>
      <c r="AJ22" s="87" t="s">
        <v>932</v>
      </c>
      <c r="AK22" s="87" t="s">
        <v>932</v>
      </c>
      <c r="AL22" s="87" t="s">
        <v>932</v>
      </c>
      <c r="AM22" s="87" t="s">
        <v>932</v>
      </c>
      <c r="AN22" s="87" t="s">
        <v>932</v>
      </c>
      <c r="AO22" s="87" t="s">
        <v>932</v>
      </c>
      <c r="AP22" s="87" t="s">
        <v>932</v>
      </c>
      <c r="AQ22" s="87" t="s">
        <v>932</v>
      </c>
      <c r="AR22" s="87" t="s">
        <v>932</v>
      </c>
      <c r="AS22" s="87" t="s">
        <v>932</v>
      </c>
      <c r="AT22" s="87" t="s">
        <v>932</v>
      </c>
      <c r="AU22" s="87" t="s">
        <v>932</v>
      </c>
      <c r="AV22" s="87" t="s">
        <v>932</v>
      </c>
      <c r="AW22" s="87" t="s">
        <v>932</v>
      </c>
      <c r="AX22" s="87" t="s">
        <v>932</v>
      </c>
      <c r="AY22" s="87" t="s">
        <v>932</v>
      </c>
      <c r="AZ22" s="87" t="s">
        <v>932</v>
      </c>
      <c r="BA22" s="87" t="s">
        <v>932</v>
      </c>
      <c r="BB22" s="87" t="s">
        <v>932</v>
      </c>
      <c r="BC22" s="87" t="s">
        <v>932</v>
      </c>
      <c r="BD22" s="87" t="s">
        <v>932</v>
      </c>
      <c r="BE22" s="87" t="s">
        <v>932</v>
      </c>
      <c r="BF22" s="87" t="s">
        <v>932</v>
      </c>
      <c r="BG22" s="87" t="s">
        <v>932</v>
      </c>
      <c r="BH22" s="87" t="s">
        <v>932</v>
      </c>
      <c r="BI22" s="87" t="s">
        <v>932</v>
      </c>
      <c r="BJ22" s="87" t="s">
        <v>932</v>
      </c>
      <c r="BK22" s="87" t="s">
        <v>932</v>
      </c>
      <c r="BL22" s="87" t="s">
        <v>932</v>
      </c>
      <c r="BM22" s="87" t="s">
        <v>932</v>
      </c>
      <c r="BN22" s="87" t="s">
        <v>932</v>
      </c>
      <c r="BO22" s="87" t="s">
        <v>932</v>
      </c>
      <c r="BP22" s="87" t="s">
        <v>932</v>
      </c>
      <c r="BQ22" s="87" t="s">
        <v>932</v>
      </c>
      <c r="BR22" s="87" t="s">
        <v>932</v>
      </c>
      <c r="BS22" s="87" t="s">
        <v>932</v>
      </c>
      <c r="BT22" s="87" t="s">
        <v>932</v>
      </c>
      <c r="BU22" s="87" t="s">
        <v>932</v>
      </c>
      <c r="BV22" s="87" t="s">
        <v>932</v>
      </c>
      <c r="BW22" s="87" t="s">
        <v>932</v>
      </c>
      <c r="BX22" s="87" t="s">
        <v>932</v>
      </c>
      <c r="BY22" s="87" t="s">
        <v>932</v>
      </c>
      <c r="BZ22" s="87" t="s">
        <v>932</v>
      </c>
      <c r="CA22" s="87" t="s">
        <v>932</v>
      </c>
      <c r="CB22" s="87" t="s">
        <v>932</v>
      </c>
      <c r="CC22" s="87" t="s">
        <v>932</v>
      </c>
      <c r="CD22" s="87" t="s">
        <v>932</v>
      </c>
    </row>
    <row r="23" spans="1:82" s="48" customFormat="1" x14ac:dyDescent="0.25">
      <c r="A23" s="87" t="s">
        <v>932</v>
      </c>
      <c r="B23" s="87" t="s">
        <v>932</v>
      </c>
      <c r="C23" s="87" t="s">
        <v>932</v>
      </c>
      <c r="D23" s="87" t="s">
        <v>932</v>
      </c>
      <c r="E23" s="87" t="s">
        <v>932</v>
      </c>
      <c r="F23" s="87" t="s">
        <v>932</v>
      </c>
      <c r="G23" s="87" t="s">
        <v>932</v>
      </c>
      <c r="H23" s="87" t="s">
        <v>932</v>
      </c>
      <c r="I23" s="87" t="s">
        <v>932</v>
      </c>
      <c r="J23" s="87" t="s">
        <v>932</v>
      </c>
      <c r="K23" s="87" t="s">
        <v>932</v>
      </c>
      <c r="L23" s="87" t="s">
        <v>932</v>
      </c>
      <c r="M23" s="87" t="s">
        <v>932</v>
      </c>
      <c r="N23" s="87" t="s">
        <v>932</v>
      </c>
      <c r="O23" s="87" t="s">
        <v>932</v>
      </c>
      <c r="P23" s="87" t="s">
        <v>932</v>
      </c>
      <c r="Q23" s="87" t="s">
        <v>932</v>
      </c>
      <c r="R23" s="87" t="s">
        <v>932</v>
      </c>
      <c r="S23" s="87" t="s">
        <v>932</v>
      </c>
      <c r="T23" s="87" t="s">
        <v>932</v>
      </c>
      <c r="U23" s="87" t="s">
        <v>932</v>
      </c>
      <c r="V23" s="87" t="s">
        <v>932</v>
      </c>
      <c r="W23" s="87" t="s">
        <v>932</v>
      </c>
      <c r="X23" s="87" t="s">
        <v>932</v>
      </c>
      <c r="Y23" s="87" t="s">
        <v>932</v>
      </c>
      <c r="Z23" s="87" t="s">
        <v>932</v>
      </c>
      <c r="AA23" s="87" t="s">
        <v>932</v>
      </c>
      <c r="AB23" s="87" t="s">
        <v>932</v>
      </c>
      <c r="AC23" s="87" t="s">
        <v>932</v>
      </c>
      <c r="AD23" s="87" t="s">
        <v>932</v>
      </c>
      <c r="AE23" s="87" t="s">
        <v>932</v>
      </c>
      <c r="AF23" s="87" t="s">
        <v>932</v>
      </c>
      <c r="AG23" s="87" t="s">
        <v>932</v>
      </c>
      <c r="AH23" s="87" t="s">
        <v>932</v>
      </c>
      <c r="AI23" s="87" t="s">
        <v>932</v>
      </c>
      <c r="AJ23" s="87" t="s">
        <v>932</v>
      </c>
      <c r="AK23" s="87" t="s">
        <v>932</v>
      </c>
      <c r="AL23" s="87" t="s">
        <v>932</v>
      </c>
      <c r="AM23" s="87" t="s">
        <v>932</v>
      </c>
      <c r="AN23" s="87" t="s">
        <v>932</v>
      </c>
      <c r="AO23" s="87" t="s">
        <v>932</v>
      </c>
      <c r="AP23" s="87" t="s">
        <v>932</v>
      </c>
      <c r="AQ23" s="87" t="s">
        <v>932</v>
      </c>
      <c r="AR23" s="87" t="s">
        <v>932</v>
      </c>
      <c r="AS23" s="87" t="s">
        <v>932</v>
      </c>
      <c r="AT23" s="87" t="s">
        <v>932</v>
      </c>
      <c r="AU23" s="87" t="s">
        <v>932</v>
      </c>
      <c r="AV23" s="87" t="s">
        <v>932</v>
      </c>
      <c r="AW23" s="87" t="s">
        <v>932</v>
      </c>
      <c r="AX23" s="87" t="s">
        <v>932</v>
      </c>
      <c r="AY23" s="87" t="s">
        <v>932</v>
      </c>
      <c r="AZ23" s="87" t="s">
        <v>932</v>
      </c>
      <c r="BA23" s="87" t="s">
        <v>932</v>
      </c>
      <c r="BB23" s="87" t="s">
        <v>932</v>
      </c>
      <c r="BC23" s="87" t="s">
        <v>932</v>
      </c>
      <c r="BD23" s="87" t="s">
        <v>932</v>
      </c>
      <c r="BE23" s="87" t="s">
        <v>932</v>
      </c>
      <c r="BF23" s="87" t="s">
        <v>932</v>
      </c>
      <c r="BG23" s="87" t="s">
        <v>932</v>
      </c>
      <c r="BH23" s="87" t="s">
        <v>932</v>
      </c>
      <c r="BI23" s="87" t="s">
        <v>932</v>
      </c>
      <c r="BJ23" s="87" t="s">
        <v>932</v>
      </c>
      <c r="BK23" s="87" t="s">
        <v>932</v>
      </c>
      <c r="BL23" s="87" t="s">
        <v>932</v>
      </c>
      <c r="BM23" s="87" t="s">
        <v>932</v>
      </c>
      <c r="BN23" s="87" t="s">
        <v>932</v>
      </c>
      <c r="BO23" s="87" t="s">
        <v>932</v>
      </c>
      <c r="BP23" s="87" t="s">
        <v>932</v>
      </c>
      <c r="BQ23" s="87" t="s">
        <v>932</v>
      </c>
      <c r="BR23" s="87" t="s">
        <v>932</v>
      </c>
      <c r="BS23" s="87" t="s">
        <v>932</v>
      </c>
      <c r="BT23" s="87" t="s">
        <v>932</v>
      </c>
      <c r="BU23" s="87" t="s">
        <v>932</v>
      </c>
      <c r="BV23" s="87" t="s">
        <v>932</v>
      </c>
      <c r="BW23" s="87" t="s">
        <v>932</v>
      </c>
      <c r="BX23" s="87" t="s">
        <v>932</v>
      </c>
      <c r="BY23" s="87" t="s">
        <v>932</v>
      </c>
      <c r="BZ23" s="87" t="s">
        <v>932</v>
      </c>
      <c r="CA23" s="87" t="s">
        <v>932</v>
      </c>
      <c r="CB23" s="87" t="s">
        <v>932</v>
      </c>
      <c r="CC23" s="87" t="s">
        <v>932</v>
      </c>
      <c r="CD23" s="87" t="s">
        <v>932</v>
      </c>
    </row>
    <row r="24" spans="1:82" s="48" customFormat="1" x14ac:dyDescent="0.25">
      <c r="A24" s="87" t="s">
        <v>932</v>
      </c>
      <c r="B24" s="87" t="s">
        <v>932</v>
      </c>
      <c r="C24" s="87" t="s">
        <v>932</v>
      </c>
      <c r="D24" s="87" t="s">
        <v>932</v>
      </c>
      <c r="E24" s="87" t="s">
        <v>932</v>
      </c>
      <c r="F24" s="87" t="s">
        <v>932</v>
      </c>
      <c r="G24" s="87" t="s">
        <v>932</v>
      </c>
      <c r="H24" s="87" t="s">
        <v>932</v>
      </c>
      <c r="I24" s="87" t="s">
        <v>932</v>
      </c>
      <c r="J24" s="87" t="s">
        <v>932</v>
      </c>
      <c r="K24" s="87" t="s">
        <v>932</v>
      </c>
      <c r="L24" s="87" t="s">
        <v>932</v>
      </c>
      <c r="M24" s="87" t="s">
        <v>932</v>
      </c>
      <c r="N24" s="87" t="s">
        <v>932</v>
      </c>
      <c r="O24" s="87" t="s">
        <v>932</v>
      </c>
      <c r="P24" s="87" t="s">
        <v>932</v>
      </c>
      <c r="Q24" s="87" t="s">
        <v>932</v>
      </c>
      <c r="R24" s="87" t="s">
        <v>932</v>
      </c>
      <c r="S24" s="87" t="s">
        <v>932</v>
      </c>
      <c r="T24" s="87" t="s">
        <v>932</v>
      </c>
      <c r="U24" s="87" t="s">
        <v>932</v>
      </c>
      <c r="V24" s="87" t="s">
        <v>932</v>
      </c>
      <c r="W24" s="87" t="s">
        <v>932</v>
      </c>
      <c r="X24" s="87" t="s">
        <v>932</v>
      </c>
      <c r="Y24" s="87" t="s">
        <v>932</v>
      </c>
      <c r="Z24" s="87" t="s">
        <v>932</v>
      </c>
      <c r="AA24" s="87" t="s">
        <v>932</v>
      </c>
      <c r="AB24" s="87" t="s">
        <v>932</v>
      </c>
      <c r="AC24" s="87" t="s">
        <v>932</v>
      </c>
      <c r="AD24" s="87" t="s">
        <v>932</v>
      </c>
      <c r="AE24" s="87" t="s">
        <v>932</v>
      </c>
      <c r="AF24" s="87" t="s">
        <v>932</v>
      </c>
      <c r="AG24" s="87" t="s">
        <v>932</v>
      </c>
      <c r="AH24" s="87" t="s">
        <v>932</v>
      </c>
      <c r="AI24" s="87" t="s">
        <v>932</v>
      </c>
      <c r="AJ24" s="87" t="s">
        <v>932</v>
      </c>
      <c r="AK24" s="87" t="s">
        <v>932</v>
      </c>
      <c r="AL24" s="87" t="s">
        <v>932</v>
      </c>
      <c r="AM24" s="87" t="s">
        <v>932</v>
      </c>
      <c r="AN24" s="87" t="s">
        <v>932</v>
      </c>
      <c r="AO24" s="87" t="s">
        <v>932</v>
      </c>
      <c r="AP24" s="87" t="s">
        <v>932</v>
      </c>
      <c r="AQ24" s="87" t="s">
        <v>932</v>
      </c>
      <c r="AR24" s="87" t="s">
        <v>932</v>
      </c>
      <c r="AS24" s="87" t="s">
        <v>932</v>
      </c>
      <c r="AT24" s="87" t="s">
        <v>932</v>
      </c>
      <c r="AU24" s="87" t="s">
        <v>932</v>
      </c>
      <c r="AV24" s="87" t="s">
        <v>932</v>
      </c>
      <c r="AW24" s="87" t="s">
        <v>932</v>
      </c>
      <c r="AX24" s="87" t="s">
        <v>932</v>
      </c>
      <c r="AY24" s="87" t="s">
        <v>932</v>
      </c>
      <c r="AZ24" s="87" t="s">
        <v>932</v>
      </c>
      <c r="BA24" s="87" t="s">
        <v>932</v>
      </c>
      <c r="BB24" s="87" t="s">
        <v>932</v>
      </c>
      <c r="BC24" s="87" t="s">
        <v>932</v>
      </c>
      <c r="BD24" s="87" t="s">
        <v>932</v>
      </c>
      <c r="BE24" s="87" t="s">
        <v>932</v>
      </c>
      <c r="BF24" s="87" t="s">
        <v>932</v>
      </c>
      <c r="BG24" s="87" t="s">
        <v>932</v>
      </c>
      <c r="BH24" s="87" t="s">
        <v>932</v>
      </c>
      <c r="BI24" s="87" t="s">
        <v>932</v>
      </c>
      <c r="BJ24" s="87" t="s">
        <v>932</v>
      </c>
      <c r="BK24" s="87" t="s">
        <v>932</v>
      </c>
      <c r="BL24" s="87" t="s">
        <v>932</v>
      </c>
      <c r="BM24" s="87" t="s">
        <v>932</v>
      </c>
      <c r="BN24" s="87" t="s">
        <v>932</v>
      </c>
      <c r="BO24" s="87" t="s">
        <v>932</v>
      </c>
      <c r="BP24" s="87" t="s">
        <v>932</v>
      </c>
      <c r="BQ24" s="87" t="s">
        <v>932</v>
      </c>
      <c r="BR24" s="87" t="s">
        <v>932</v>
      </c>
      <c r="BS24" s="87" t="s">
        <v>932</v>
      </c>
      <c r="BT24" s="87" t="s">
        <v>932</v>
      </c>
      <c r="BU24" s="87" t="s">
        <v>932</v>
      </c>
      <c r="BV24" s="87" t="s">
        <v>932</v>
      </c>
      <c r="BW24" s="87" t="s">
        <v>932</v>
      </c>
      <c r="BX24" s="87" t="s">
        <v>932</v>
      </c>
      <c r="BY24" s="87" t="s">
        <v>932</v>
      </c>
      <c r="BZ24" s="87" t="s">
        <v>932</v>
      </c>
      <c r="CA24" s="87" t="s">
        <v>932</v>
      </c>
      <c r="CB24" s="87" t="s">
        <v>932</v>
      </c>
      <c r="CC24" s="87" t="s">
        <v>932</v>
      </c>
      <c r="CD24" s="87" t="s">
        <v>932</v>
      </c>
    </row>
    <row r="25" spans="1:82" s="48" customFormat="1" x14ac:dyDescent="0.25">
      <c r="A25" s="87" t="s">
        <v>932</v>
      </c>
      <c r="B25" s="87" t="s">
        <v>932</v>
      </c>
      <c r="C25" s="87" t="s">
        <v>932</v>
      </c>
      <c r="D25" s="87" t="s">
        <v>932</v>
      </c>
      <c r="E25" s="87" t="s">
        <v>932</v>
      </c>
      <c r="F25" s="87" t="s">
        <v>932</v>
      </c>
      <c r="G25" s="87" t="s">
        <v>932</v>
      </c>
      <c r="H25" s="87" t="s">
        <v>932</v>
      </c>
      <c r="I25" s="87" t="s">
        <v>932</v>
      </c>
      <c r="J25" s="87" t="s">
        <v>932</v>
      </c>
      <c r="K25" s="87" t="s">
        <v>932</v>
      </c>
      <c r="L25" s="87" t="s">
        <v>932</v>
      </c>
      <c r="M25" s="87" t="s">
        <v>932</v>
      </c>
      <c r="N25" s="87" t="s">
        <v>932</v>
      </c>
      <c r="O25" s="87" t="s">
        <v>932</v>
      </c>
      <c r="P25" s="87" t="s">
        <v>932</v>
      </c>
      <c r="Q25" s="87" t="s">
        <v>932</v>
      </c>
      <c r="R25" s="87" t="s">
        <v>932</v>
      </c>
      <c r="S25" s="87" t="s">
        <v>932</v>
      </c>
      <c r="T25" s="87" t="s">
        <v>932</v>
      </c>
      <c r="U25" s="87" t="s">
        <v>932</v>
      </c>
      <c r="V25" s="87" t="s">
        <v>932</v>
      </c>
      <c r="W25" s="87" t="s">
        <v>932</v>
      </c>
      <c r="X25" s="87" t="s">
        <v>932</v>
      </c>
      <c r="Y25" s="87" t="s">
        <v>932</v>
      </c>
      <c r="Z25" s="87" t="s">
        <v>932</v>
      </c>
      <c r="AA25" s="87" t="s">
        <v>932</v>
      </c>
      <c r="AB25" s="87" t="s">
        <v>932</v>
      </c>
      <c r="AC25" s="87" t="s">
        <v>932</v>
      </c>
      <c r="AD25" s="87" t="s">
        <v>932</v>
      </c>
      <c r="AE25" s="87" t="s">
        <v>932</v>
      </c>
      <c r="AF25" s="87" t="s">
        <v>932</v>
      </c>
      <c r="AG25" s="87" t="s">
        <v>932</v>
      </c>
      <c r="AH25" s="87" t="s">
        <v>932</v>
      </c>
      <c r="AI25" s="87" t="s">
        <v>932</v>
      </c>
      <c r="AJ25" s="87" t="s">
        <v>932</v>
      </c>
      <c r="AK25" s="87" t="s">
        <v>932</v>
      </c>
      <c r="AL25" s="87" t="s">
        <v>932</v>
      </c>
      <c r="AM25" s="87" t="s">
        <v>932</v>
      </c>
      <c r="AN25" s="87" t="s">
        <v>932</v>
      </c>
      <c r="AO25" s="87" t="s">
        <v>932</v>
      </c>
      <c r="AP25" s="87" t="s">
        <v>932</v>
      </c>
      <c r="AQ25" s="87" t="s">
        <v>932</v>
      </c>
      <c r="AR25" s="87" t="s">
        <v>932</v>
      </c>
      <c r="AS25" s="87" t="s">
        <v>932</v>
      </c>
      <c r="AT25" s="87" t="s">
        <v>932</v>
      </c>
      <c r="AU25" s="87" t="s">
        <v>932</v>
      </c>
      <c r="AV25" s="87" t="s">
        <v>932</v>
      </c>
      <c r="AW25" s="87" t="s">
        <v>932</v>
      </c>
      <c r="AX25" s="87" t="s">
        <v>932</v>
      </c>
      <c r="AY25" s="87" t="s">
        <v>932</v>
      </c>
      <c r="AZ25" s="87" t="s">
        <v>932</v>
      </c>
      <c r="BA25" s="87" t="s">
        <v>932</v>
      </c>
      <c r="BB25" s="87" t="s">
        <v>932</v>
      </c>
      <c r="BC25" s="87" t="s">
        <v>932</v>
      </c>
      <c r="BD25" s="87" t="s">
        <v>932</v>
      </c>
      <c r="BE25" s="87" t="s">
        <v>932</v>
      </c>
      <c r="BF25" s="87" t="s">
        <v>932</v>
      </c>
      <c r="BG25" s="87" t="s">
        <v>932</v>
      </c>
      <c r="BH25" s="87" t="s">
        <v>932</v>
      </c>
      <c r="BI25" s="87" t="s">
        <v>932</v>
      </c>
      <c r="BJ25" s="87" t="s">
        <v>932</v>
      </c>
      <c r="BK25" s="87" t="s">
        <v>932</v>
      </c>
      <c r="BL25" s="87" t="s">
        <v>932</v>
      </c>
      <c r="BM25" s="87" t="s">
        <v>932</v>
      </c>
      <c r="BN25" s="87" t="s">
        <v>932</v>
      </c>
      <c r="BO25" s="87" t="s">
        <v>932</v>
      </c>
      <c r="BP25" s="87" t="s">
        <v>932</v>
      </c>
      <c r="BQ25" s="87" t="s">
        <v>932</v>
      </c>
      <c r="BR25" s="87" t="s">
        <v>932</v>
      </c>
      <c r="BS25" s="87" t="s">
        <v>932</v>
      </c>
      <c r="BT25" s="87" t="s">
        <v>932</v>
      </c>
      <c r="BU25" s="87" t="s">
        <v>932</v>
      </c>
      <c r="BV25" s="87" t="s">
        <v>932</v>
      </c>
      <c r="BW25" s="87" t="s">
        <v>932</v>
      </c>
      <c r="BX25" s="87" t="s">
        <v>932</v>
      </c>
      <c r="BY25" s="87" t="s">
        <v>932</v>
      </c>
      <c r="BZ25" s="87" t="s">
        <v>932</v>
      </c>
      <c r="CA25" s="87" t="s">
        <v>932</v>
      </c>
      <c r="CB25" s="87" t="s">
        <v>932</v>
      </c>
      <c r="CC25" s="87" t="s">
        <v>932</v>
      </c>
      <c r="CD25" s="87" t="s">
        <v>932</v>
      </c>
    </row>
    <row r="26" spans="1:82" s="48" customFormat="1" x14ac:dyDescent="0.25">
      <c r="A26" s="87" t="s">
        <v>932</v>
      </c>
      <c r="B26" s="87" t="s">
        <v>932</v>
      </c>
      <c r="C26" s="87" t="s">
        <v>932</v>
      </c>
      <c r="D26" s="87" t="s">
        <v>932</v>
      </c>
      <c r="E26" s="87" t="s">
        <v>932</v>
      </c>
      <c r="F26" s="87" t="s">
        <v>932</v>
      </c>
      <c r="G26" s="87" t="s">
        <v>932</v>
      </c>
      <c r="H26" s="87" t="s">
        <v>932</v>
      </c>
      <c r="I26" s="87" t="s">
        <v>932</v>
      </c>
      <c r="J26" s="87" t="s">
        <v>932</v>
      </c>
      <c r="K26" s="87" t="s">
        <v>932</v>
      </c>
      <c r="L26" s="87" t="s">
        <v>932</v>
      </c>
      <c r="M26" s="87" t="s">
        <v>932</v>
      </c>
      <c r="N26" s="87" t="s">
        <v>932</v>
      </c>
      <c r="O26" s="87" t="s">
        <v>932</v>
      </c>
      <c r="P26" s="87" t="s">
        <v>932</v>
      </c>
      <c r="Q26" s="87" t="s">
        <v>932</v>
      </c>
      <c r="R26" s="87" t="s">
        <v>932</v>
      </c>
      <c r="S26" s="87" t="s">
        <v>932</v>
      </c>
      <c r="T26" s="87" t="s">
        <v>932</v>
      </c>
      <c r="U26" s="87" t="s">
        <v>932</v>
      </c>
      <c r="V26" s="87" t="s">
        <v>932</v>
      </c>
      <c r="W26" s="87" t="s">
        <v>932</v>
      </c>
      <c r="X26" s="87" t="s">
        <v>932</v>
      </c>
      <c r="Y26" s="87" t="s">
        <v>932</v>
      </c>
      <c r="Z26" s="87" t="s">
        <v>932</v>
      </c>
      <c r="AA26" s="87" t="s">
        <v>932</v>
      </c>
      <c r="AB26" s="87" t="s">
        <v>932</v>
      </c>
      <c r="AC26" s="87" t="s">
        <v>932</v>
      </c>
      <c r="AD26" s="87" t="s">
        <v>932</v>
      </c>
      <c r="AE26" s="87" t="s">
        <v>932</v>
      </c>
      <c r="AF26" s="87" t="s">
        <v>932</v>
      </c>
      <c r="AG26" s="87" t="s">
        <v>932</v>
      </c>
      <c r="AH26" s="87" t="s">
        <v>932</v>
      </c>
      <c r="AI26" s="87" t="s">
        <v>932</v>
      </c>
      <c r="AJ26" s="87" t="s">
        <v>932</v>
      </c>
      <c r="AK26" s="87" t="s">
        <v>932</v>
      </c>
      <c r="AL26" s="87" t="s">
        <v>932</v>
      </c>
      <c r="AM26" s="87" t="s">
        <v>932</v>
      </c>
      <c r="AN26" s="87" t="s">
        <v>932</v>
      </c>
      <c r="AO26" s="87" t="s">
        <v>932</v>
      </c>
      <c r="AP26" s="87" t="s">
        <v>932</v>
      </c>
      <c r="AQ26" s="87" t="s">
        <v>932</v>
      </c>
      <c r="AR26" s="87" t="s">
        <v>932</v>
      </c>
      <c r="AS26" s="87" t="s">
        <v>932</v>
      </c>
      <c r="AT26" s="87" t="s">
        <v>932</v>
      </c>
      <c r="AU26" s="87" t="s">
        <v>932</v>
      </c>
      <c r="AV26" s="87" t="s">
        <v>932</v>
      </c>
      <c r="AW26" s="87" t="s">
        <v>932</v>
      </c>
      <c r="AX26" s="87" t="s">
        <v>932</v>
      </c>
      <c r="AY26" s="87" t="s">
        <v>932</v>
      </c>
      <c r="AZ26" s="87" t="s">
        <v>932</v>
      </c>
      <c r="BA26" s="87" t="s">
        <v>932</v>
      </c>
      <c r="BB26" s="87" t="s">
        <v>932</v>
      </c>
      <c r="BC26" s="87" t="s">
        <v>932</v>
      </c>
      <c r="BD26" s="87" t="s">
        <v>932</v>
      </c>
      <c r="BE26" s="87" t="s">
        <v>932</v>
      </c>
      <c r="BF26" s="87" t="s">
        <v>932</v>
      </c>
      <c r="BG26" s="87" t="s">
        <v>932</v>
      </c>
      <c r="BH26" s="87" t="s">
        <v>932</v>
      </c>
      <c r="BI26" s="87" t="s">
        <v>932</v>
      </c>
      <c r="BJ26" s="87" t="s">
        <v>932</v>
      </c>
      <c r="BK26" s="87" t="s">
        <v>932</v>
      </c>
      <c r="BL26" s="87" t="s">
        <v>932</v>
      </c>
      <c r="BM26" s="87" t="s">
        <v>932</v>
      </c>
      <c r="BN26" s="87" t="s">
        <v>932</v>
      </c>
      <c r="BO26" s="87" t="s">
        <v>932</v>
      </c>
      <c r="BP26" s="87" t="s">
        <v>932</v>
      </c>
      <c r="BQ26" s="87" t="s">
        <v>932</v>
      </c>
      <c r="BR26" s="87" t="s">
        <v>932</v>
      </c>
      <c r="BS26" s="87" t="s">
        <v>932</v>
      </c>
      <c r="BT26" s="87" t="s">
        <v>932</v>
      </c>
      <c r="BU26" s="87" t="s">
        <v>932</v>
      </c>
      <c r="BV26" s="87" t="s">
        <v>932</v>
      </c>
      <c r="BW26" s="87" t="s">
        <v>932</v>
      </c>
      <c r="BX26" s="87" t="s">
        <v>932</v>
      </c>
      <c r="BY26" s="87" t="s">
        <v>932</v>
      </c>
      <c r="BZ26" s="87" t="s">
        <v>932</v>
      </c>
      <c r="CA26" s="87" t="s">
        <v>932</v>
      </c>
      <c r="CB26" s="87" t="s">
        <v>932</v>
      </c>
      <c r="CC26" s="87" t="s">
        <v>932</v>
      </c>
      <c r="CD26" s="87" t="s">
        <v>932</v>
      </c>
    </row>
    <row r="27" spans="1:82" s="48" customFormat="1" x14ac:dyDescent="0.25">
      <c r="A27" s="87" t="s">
        <v>932</v>
      </c>
      <c r="B27" s="87" t="s">
        <v>932</v>
      </c>
      <c r="C27" s="87" t="s">
        <v>932</v>
      </c>
      <c r="D27" s="87" t="s">
        <v>932</v>
      </c>
      <c r="E27" s="87" t="s">
        <v>932</v>
      </c>
      <c r="F27" s="87" t="s">
        <v>932</v>
      </c>
      <c r="G27" s="87" t="s">
        <v>932</v>
      </c>
      <c r="H27" s="87" t="s">
        <v>932</v>
      </c>
      <c r="I27" s="87" t="s">
        <v>932</v>
      </c>
      <c r="J27" s="87" t="s">
        <v>932</v>
      </c>
      <c r="K27" s="87" t="s">
        <v>932</v>
      </c>
      <c r="L27" s="87" t="s">
        <v>932</v>
      </c>
      <c r="M27" s="87" t="s">
        <v>932</v>
      </c>
      <c r="N27" s="87" t="s">
        <v>932</v>
      </c>
      <c r="O27" s="87" t="s">
        <v>932</v>
      </c>
      <c r="P27" s="87" t="s">
        <v>932</v>
      </c>
      <c r="Q27" s="87" t="s">
        <v>932</v>
      </c>
      <c r="R27" s="87" t="s">
        <v>932</v>
      </c>
      <c r="S27" s="87" t="s">
        <v>932</v>
      </c>
      <c r="T27" s="87" t="s">
        <v>932</v>
      </c>
      <c r="U27" s="87" t="s">
        <v>932</v>
      </c>
      <c r="V27" s="87" t="s">
        <v>932</v>
      </c>
      <c r="W27" s="87" t="s">
        <v>932</v>
      </c>
      <c r="X27" s="87" t="s">
        <v>932</v>
      </c>
      <c r="Y27" s="87" t="s">
        <v>932</v>
      </c>
      <c r="Z27" s="87" t="s">
        <v>932</v>
      </c>
      <c r="AA27" s="87" t="s">
        <v>932</v>
      </c>
      <c r="AB27" s="87" t="s">
        <v>932</v>
      </c>
      <c r="AC27" s="87" t="s">
        <v>932</v>
      </c>
      <c r="AD27" s="87" t="s">
        <v>932</v>
      </c>
      <c r="AE27" s="87" t="s">
        <v>932</v>
      </c>
      <c r="AF27" s="87" t="s">
        <v>932</v>
      </c>
      <c r="AG27" s="87" t="s">
        <v>932</v>
      </c>
      <c r="AH27" s="87" t="s">
        <v>932</v>
      </c>
      <c r="AI27" s="87" t="s">
        <v>932</v>
      </c>
      <c r="AJ27" s="87" t="s">
        <v>932</v>
      </c>
      <c r="AK27" s="87" t="s">
        <v>932</v>
      </c>
      <c r="AL27" s="87" t="s">
        <v>932</v>
      </c>
      <c r="AM27" s="87" t="s">
        <v>932</v>
      </c>
      <c r="AN27" s="87" t="s">
        <v>932</v>
      </c>
      <c r="AO27" s="87" t="s">
        <v>932</v>
      </c>
      <c r="AP27" s="87" t="s">
        <v>932</v>
      </c>
      <c r="AQ27" s="87" t="s">
        <v>932</v>
      </c>
      <c r="AR27" s="87" t="s">
        <v>932</v>
      </c>
      <c r="AS27" s="87" t="s">
        <v>932</v>
      </c>
      <c r="AT27" s="87" t="s">
        <v>932</v>
      </c>
      <c r="AU27" s="87" t="s">
        <v>932</v>
      </c>
      <c r="AV27" s="87" t="s">
        <v>932</v>
      </c>
      <c r="AW27" s="87" t="s">
        <v>932</v>
      </c>
      <c r="AX27" s="87" t="s">
        <v>932</v>
      </c>
      <c r="AY27" s="87" t="s">
        <v>932</v>
      </c>
      <c r="AZ27" s="87" t="s">
        <v>932</v>
      </c>
      <c r="BA27" s="87" t="s">
        <v>932</v>
      </c>
      <c r="BB27" s="87" t="s">
        <v>932</v>
      </c>
      <c r="BC27" s="87" t="s">
        <v>932</v>
      </c>
      <c r="BD27" s="87" t="s">
        <v>932</v>
      </c>
      <c r="BE27" s="87" t="s">
        <v>932</v>
      </c>
      <c r="BF27" s="87" t="s">
        <v>932</v>
      </c>
      <c r="BG27" s="87" t="s">
        <v>932</v>
      </c>
      <c r="BH27" s="87" t="s">
        <v>932</v>
      </c>
      <c r="BI27" s="87" t="s">
        <v>932</v>
      </c>
      <c r="BJ27" s="87" t="s">
        <v>932</v>
      </c>
      <c r="BK27" s="87" t="s">
        <v>932</v>
      </c>
      <c r="BL27" s="87" t="s">
        <v>932</v>
      </c>
      <c r="BM27" s="87" t="s">
        <v>932</v>
      </c>
      <c r="BN27" s="87" t="s">
        <v>932</v>
      </c>
      <c r="BO27" s="87" t="s">
        <v>932</v>
      </c>
      <c r="BP27" s="87" t="s">
        <v>932</v>
      </c>
      <c r="BQ27" s="87" t="s">
        <v>932</v>
      </c>
      <c r="BR27" s="87" t="s">
        <v>932</v>
      </c>
      <c r="BS27" s="87" t="s">
        <v>932</v>
      </c>
      <c r="BT27" s="87" t="s">
        <v>932</v>
      </c>
      <c r="BU27" s="87" t="s">
        <v>932</v>
      </c>
      <c r="BV27" s="87" t="s">
        <v>932</v>
      </c>
      <c r="BW27" s="87" t="s">
        <v>932</v>
      </c>
      <c r="BX27" s="87" t="s">
        <v>932</v>
      </c>
      <c r="BY27" s="87" t="s">
        <v>932</v>
      </c>
      <c r="BZ27" s="87" t="s">
        <v>932</v>
      </c>
      <c r="CA27" s="87" t="s">
        <v>932</v>
      </c>
      <c r="CB27" s="87" t="s">
        <v>932</v>
      </c>
      <c r="CC27" s="87" t="s">
        <v>932</v>
      </c>
      <c r="CD27" s="87" t="s">
        <v>932</v>
      </c>
    </row>
    <row r="28" spans="1:82" s="48" customFormat="1" x14ac:dyDescent="0.25">
      <c r="A28" s="87" t="s">
        <v>932</v>
      </c>
      <c r="B28" s="87" t="s">
        <v>932</v>
      </c>
      <c r="C28" s="87" t="s">
        <v>932</v>
      </c>
      <c r="D28" s="87" t="s">
        <v>932</v>
      </c>
      <c r="E28" s="87" t="s">
        <v>932</v>
      </c>
      <c r="F28" s="87" t="s">
        <v>932</v>
      </c>
      <c r="G28" s="87" t="s">
        <v>932</v>
      </c>
      <c r="H28" s="87" t="s">
        <v>932</v>
      </c>
      <c r="I28" s="87" t="s">
        <v>932</v>
      </c>
      <c r="J28" s="87" t="s">
        <v>932</v>
      </c>
      <c r="K28" s="87" t="s">
        <v>932</v>
      </c>
      <c r="L28" s="87" t="s">
        <v>932</v>
      </c>
      <c r="M28" s="87" t="s">
        <v>932</v>
      </c>
      <c r="N28" s="87" t="s">
        <v>932</v>
      </c>
      <c r="O28" s="87" t="s">
        <v>932</v>
      </c>
      <c r="P28" s="87" t="s">
        <v>932</v>
      </c>
      <c r="Q28" s="87" t="s">
        <v>932</v>
      </c>
      <c r="R28" s="87" t="s">
        <v>932</v>
      </c>
      <c r="S28" s="87" t="s">
        <v>932</v>
      </c>
      <c r="T28" s="87" t="s">
        <v>932</v>
      </c>
      <c r="U28" s="87" t="s">
        <v>932</v>
      </c>
      <c r="V28" s="87" t="s">
        <v>932</v>
      </c>
      <c r="W28" s="87" t="s">
        <v>932</v>
      </c>
      <c r="X28" s="87" t="s">
        <v>932</v>
      </c>
      <c r="Y28" s="87" t="s">
        <v>932</v>
      </c>
      <c r="Z28" s="87" t="s">
        <v>932</v>
      </c>
      <c r="AA28" s="87" t="s">
        <v>932</v>
      </c>
      <c r="AB28" s="87" t="s">
        <v>932</v>
      </c>
      <c r="AC28" s="87" t="s">
        <v>932</v>
      </c>
      <c r="AD28" s="87" t="s">
        <v>932</v>
      </c>
      <c r="AE28" s="87" t="s">
        <v>932</v>
      </c>
      <c r="AF28" s="87" t="s">
        <v>932</v>
      </c>
      <c r="AG28" s="87" t="s">
        <v>932</v>
      </c>
      <c r="AH28" s="87" t="s">
        <v>932</v>
      </c>
      <c r="AI28" s="87" t="s">
        <v>932</v>
      </c>
      <c r="AJ28" s="87" t="s">
        <v>932</v>
      </c>
      <c r="AK28" s="87" t="s">
        <v>932</v>
      </c>
      <c r="AL28" s="87" t="s">
        <v>932</v>
      </c>
      <c r="AM28" s="87" t="s">
        <v>932</v>
      </c>
      <c r="AN28" s="87" t="s">
        <v>932</v>
      </c>
      <c r="AO28" s="87" t="s">
        <v>932</v>
      </c>
      <c r="AP28" s="87" t="s">
        <v>932</v>
      </c>
      <c r="AQ28" s="87" t="s">
        <v>932</v>
      </c>
      <c r="AR28" s="87" t="s">
        <v>932</v>
      </c>
      <c r="AS28" s="87" t="s">
        <v>932</v>
      </c>
      <c r="AT28" s="87" t="s">
        <v>932</v>
      </c>
      <c r="AU28" s="87" t="s">
        <v>932</v>
      </c>
      <c r="AV28" s="87" t="s">
        <v>932</v>
      </c>
      <c r="AW28" s="87" t="s">
        <v>932</v>
      </c>
      <c r="AX28" s="87" t="s">
        <v>932</v>
      </c>
      <c r="AY28" s="87" t="s">
        <v>932</v>
      </c>
      <c r="AZ28" s="87" t="s">
        <v>932</v>
      </c>
      <c r="BA28" s="87" t="s">
        <v>932</v>
      </c>
      <c r="BB28" s="87" t="s">
        <v>932</v>
      </c>
      <c r="BC28" s="87" t="s">
        <v>932</v>
      </c>
      <c r="BD28" s="87" t="s">
        <v>932</v>
      </c>
      <c r="BE28" s="87" t="s">
        <v>932</v>
      </c>
      <c r="BF28" s="87" t="s">
        <v>932</v>
      </c>
      <c r="BG28" s="87" t="s">
        <v>932</v>
      </c>
      <c r="BH28" s="87" t="s">
        <v>932</v>
      </c>
      <c r="BI28" s="87" t="s">
        <v>932</v>
      </c>
      <c r="BJ28" s="87" t="s">
        <v>932</v>
      </c>
      <c r="BK28" s="87" t="s">
        <v>932</v>
      </c>
      <c r="BL28" s="87" t="s">
        <v>932</v>
      </c>
      <c r="BM28" s="87" t="s">
        <v>932</v>
      </c>
      <c r="BN28" s="87" t="s">
        <v>932</v>
      </c>
      <c r="BO28" s="87" t="s">
        <v>932</v>
      </c>
      <c r="BP28" s="87" t="s">
        <v>932</v>
      </c>
      <c r="BQ28" s="87" t="s">
        <v>932</v>
      </c>
      <c r="BR28" s="87" t="s">
        <v>932</v>
      </c>
      <c r="BS28" s="87" t="s">
        <v>932</v>
      </c>
      <c r="BT28" s="87" t="s">
        <v>932</v>
      </c>
      <c r="BU28" s="87" t="s">
        <v>932</v>
      </c>
      <c r="BV28" s="87" t="s">
        <v>932</v>
      </c>
      <c r="BW28" s="87" t="s">
        <v>932</v>
      </c>
      <c r="BX28" s="87" t="s">
        <v>932</v>
      </c>
      <c r="BY28" s="87" t="s">
        <v>932</v>
      </c>
      <c r="BZ28" s="87" t="s">
        <v>932</v>
      </c>
      <c r="CA28" s="87" t="s">
        <v>932</v>
      </c>
      <c r="CB28" s="87" t="s">
        <v>932</v>
      </c>
      <c r="CC28" s="87" t="s">
        <v>932</v>
      </c>
      <c r="CD28" s="87" t="s">
        <v>932</v>
      </c>
    </row>
    <row r="29" spans="1:82" s="48" customFormat="1" x14ac:dyDescent="0.25">
      <c r="A29" s="87" t="s">
        <v>932</v>
      </c>
      <c r="B29" s="87" t="s">
        <v>932</v>
      </c>
      <c r="C29" s="87" t="s">
        <v>932</v>
      </c>
      <c r="D29" s="87" t="s">
        <v>932</v>
      </c>
      <c r="E29" s="87" t="s">
        <v>932</v>
      </c>
      <c r="F29" s="87" t="s">
        <v>932</v>
      </c>
      <c r="G29" s="87" t="s">
        <v>932</v>
      </c>
      <c r="H29" s="87" t="s">
        <v>932</v>
      </c>
      <c r="I29" s="87" t="s">
        <v>932</v>
      </c>
      <c r="J29" s="87" t="s">
        <v>932</v>
      </c>
      <c r="K29" s="87" t="s">
        <v>932</v>
      </c>
      <c r="L29" s="87" t="s">
        <v>932</v>
      </c>
      <c r="M29" s="87" t="s">
        <v>932</v>
      </c>
      <c r="N29" s="87" t="s">
        <v>932</v>
      </c>
      <c r="O29" s="87" t="s">
        <v>932</v>
      </c>
      <c r="P29" s="87" t="s">
        <v>932</v>
      </c>
      <c r="Q29" s="87" t="s">
        <v>932</v>
      </c>
      <c r="R29" s="87" t="s">
        <v>932</v>
      </c>
      <c r="S29" s="87" t="s">
        <v>932</v>
      </c>
      <c r="T29" s="87" t="s">
        <v>932</v>
      </c>
      <c r="U29" s="87" t="s">
        <v>932</v>
      </c>
      <c r="V29" s="87" t="s">
        <v>932</v>
      </c>
      <c r="W29" s="87" t="s">
        <v>932</v>
      </c>
      <c r="X29" s="87" t="s">
        <v>932</v>
      </c>
      <c r="Y29" s="87" t="s">
        <v>932</v>
      </c>
      <c r="Z29" s="87" t="s">
        <v>932</v>
      </c>
      <c r="AA29" s="87" t="s">
        <v>932</v>
      </c>
      <c r="AB29" s="87" t="s">
        <v>932</v>
      </c>
      <c r="AC29" s="87" t="s">
        <v>932</v>
      </c>
      <c r="AD29" s="87" t="s">
        <v>932</v>
      </c>
      <c r="AE29" s="87" t="s">
        <v>932</v>
      </c>
      <c r="AF29" s="87" t="s">
        <v>932</v>
      </c>
      <c r="AG29" s="87" t="s">
        <v>932</v>
      </c>
      <c r="AH29" s="87" t="s">
        <v>932</v>
      </c>
      <c r="AI29" s="87" t="s">
        <v>932</v>
      </c>
      <c r="AJ29" s="87" t="s">
        <v>932</v>
      </c>
      <c r="AK29" s="87" t="s">
        <v>932</v>
      </c>
      <c r="AL29" s="87" t="s">
        <v>932</v>
      </c>
      <c r="AM29" s="87" t="s">
        <v>932</v>
      </c>
      <c r="AN29" s="87" t="s">
        <v>932</v>
      </c>
      <c r="AO29" s="87" t="s">
        <v>932</v>
      </c>
      <c r="AP29" s="87" t="s">
        <v>932</v>
      </c>
      <c r="AQ29" s="87" t="s">
        <v>932</v>
      </c>
      <c r="AR29" s="87" t="s">
        <v>932</v>
      </c>
      <c r="AS29" s="87" t="s">
        <v>932</v>
      </c>
      <c r="AT29" s="87" t="s">
        <v>932</v>
      </c>
      <c r="AU29" s="87" t="s">
        <v>932</v>
      </c>
      <c r="AV29" s="87" t="s">
        <v>932</v>
      </c>
      <c r="AW29" s="87" t="s">
        <v>932</v>
      </c>
      <c r="AX29" s="87" t="s">
        <v>932</v>
      </c>
      <c r="AY29" s="87" t="s">
        <v>932</v>
      </c>
      <c r="AZ29" s="87" t="s">
        <v>932</v>
      </c>
      <c r="BA29" s="87" t="s">
        <v>932</v>
      </c>
      <c r="BB29" s="87" t="s">
        <v>932</v>
      </c>
      <c r="BC29" s="87" t="s">
        <v>932</v>
      </c>
      <c r="BD29" s="87" t="s">
        <v>932</v>
      </c>
      <c r="BE29" s="87" t="s">
        <v>932</v>
      </c>
      <c r="BF29" s="87" t="s">
        <v>932</v>
      </c>
      <c r="BG29" s="87" t="s">
        <v>932</v>
      </c>
      <c r="BH29" s="87" t="s">
        <v>932</v>
      </c>
      <c r="BI29" s="87" t="s">
        <v>932</v>
      </c>
      <c r="BJ29" s="87" t="s">
        <v>932</v>
      </c>
      <c r="BK29" s="87" t="s">
        <v>932</v>
      </c>
      <c r="BL29" s="87" t="s">
        <v>932</v>
      </c>
      <c r="BM29" s="87" t="s">
        <v>932</v>
      </c>
      <c r="BN29" s="87" t="s">
        <v>932</v>
      </c>
      <c r="BO29" s="87" t="s">
        <v>932</v>
      </c>
      <c r="BP29" s="87" t="s">
        <v>932</v>
      </c>
      <c r="BQ29" s="87" t="s">
        <v>932</v>
      </c>
      <c r="BR29" s="87" t="s">
        <v>932</v>
      </c>
      <c r="BS29" s="87" t="s">
        <v>932</v>
      </c>
      <c r="BT29" s="87" t="s">
        <v>932</v>
      </c>
      <c r="BU29" s="87" t="s">
        <v>932</v>
      </c>
      <c r="BV29" s="87" t="s">
        <v>932</v>
      </c>
      <c r="BW29" s="87" t="s">
        <v>932</v>
      </c>
      <c r="BX29" s="87" t="s">
        <v>932</v>
      </c>
      <c r="BY29" s="87" t="s">
        <v>932</v>
      </c>
      <c r="BZ29" s="87" t="s">
        <v>932</v>
      </c>
      <c r="CA29" s="87" t="s">
        <v>932</v>
      </c>
      <c r="CB29" s="87" t="s">
        <v>932</v>
      </c>
      <c r="CC29" s="87" t="s">
        <v>932</v>
      </c>
      <c r="CD29" s="87" t="s">
        <v>932</v>
      </c>
    </row>
    <row r="30" spans="1:82" s="48" customFormat="1" x14ac:dyDescent="0.25">
      <c r="A30" s="87" t="s">
        <v>932</v>
      </c>
      <c r="B30" s="87" t="s">
        <v>932</v>
      </c>
      <c r="C30" s="87" t="s">
        <v>932</v>
      </c>
      <c r="D30" s="87" t="s">
        <v>932</v>
      </c>
      <c r="E30" s="87" t="s">
        <v>932</v>
      </c>
      <c r="F30" s="87" t="s">
        <v>932</v>
      </c>
      <c r="G30" s="87" t="s">
        <v>932</v>
      </c>
      <c r="H30" s="87" t="s">
        <v>932</v>
      </c>
      <c r="I30" s="87" t="s">
        <v>932</v>
      </c>
      <c r="J30" s="87" t="s">
        <v>932</v>
      </c>
      <c r="K30" s="87" t="s">
        <v>932</v>
      </c>
      <c r="L30" s="87" t="s">
        <v>932</v>
      </c>
      <c r="M30" s="87" t="s">
        <v>932</v>
      </c>
      <c r="N30" s="87" t="s">
        <v>932</v>
      </c>
      <c r="O30" s="87" t="s">
        <v>932</v>
      </c>
      <c r="P30" s="87" t="s">
        <v>932</v>
      </c>
      <c r="Q30" s="87" t="s">
        <v>932</v>
      </c>
      <c r="R30" s="87" t="s">
        <v>932</v>
      </c>
      <c r="S30" s="87" t="s">
        <v>932</v>
      </c>
      <c r="T30" s="87" t="s">
        <v>932</v>
      </c>
      <c r="U30" s="87" t="s">
        <v>932</v>
      </c>
      <c r="V30" s="87" t="s">
        <v>932</v>
      </c>
      <c r="W30" s="87" t="s">
        <v>932</v>
      </c>
      <c r="X30" s="87" t="s">
        <v>932</v>
      </c>
      <c r="Y30" s="87" t="s">
        <v>932</v>
      </c>
      <c r="Z30" s="87" t="s">
        <v>932</v>
      </c>
      <c r="AA30" s="87" t="s">
        <v>932</v>
      </c>
      <c r="AB30" s="87" t="s">
        <v>932</v>
      </c>
      <c r="AC30" s="87" t="s">
        <v>932</v>
      </c>
      <c r="AD30" s="87" t="s">
        <v>932</v>
      </c>
      <c r="AE30" s="87" t="s">
        <v>932</v>
      </c>
      <c r="AF30" s="87" t="s">
        <v>932</v>
      </c>
      <c r="AG30" s="87" t="s">
        <v>932</v>
      </c>
      <c r="AH30" s="87" t="s">
        <v>932</v>
      </c>
      <c r="AI30" s="87" t="s">
        <v>932</v>
      </c>
      <c r="AJ30" s="87" t="s">
        <v>932</v>
      </c>
      <c r="AK30" s="87" t="s">
        <v>932</v>
      </c>
      <c r="AL30" s="87" t="s">
        <v>932</v>
      </c>
      <c r="AM30" s="87" t="s">
        <v>932</v>
      </c>
      <c r="AN30" s="87" t="s">
        <v>932</v>
      </c>
      <c r="AO30" s="87" t="s">
        <v>932</v>
      </c>
      <c r="AP30" s="87" t="s">
        <v>932</v>
      </c>
      <c r="AQ30" s="87" t="s">
        <v>932</v>
      </c>
      <c r="AR30" s="87" t="s">
        <v>932</v>
      </c>
      <c r="AS30" s="87" t="s">
        <v>932</v>
      </c>
      <c r="AT30" s="87" t="s">
        <v>932</v>
      </c>
      <c r="AU30" s="87" t="s">
        <v>932</v>
      </c>
      <c r="AV30" s="87" t="s">
        <v>932</v>
      </c>
      <c r="AW30" s="87" t="s">
        <v>932</v>
      </c>
      <c r="AX30" s="87" t="s">
        <v>932</v>
      </c>
      <c r="AY30" s="87" t="s">
        <v>932</v>
      </c>
      <c r="AZ30" s="87" t="s">
        <v>932</v>
      </c>
      <c r="BA30" s="87" t="s">
        <v>932</v>
      </c>
      <c r="BB30" s="87" t="s">
        <v>932</v>
      </c>
      <c r="BC30" s="87" t="s">
        <v>932</v>
      </c>
      <c r="BD30" s="87" t="s">
        <v>932</v>
      </c>
      <c r="BE30" s="87" t="s">
        <v>932</v>
      </c>
      <c r="BF30" s="87" t="s">
        <v>932</v>
      </c>
      <c r="BG30" s="87" t="s">
        <v>932</v>
      </c>
      <c r="BH30" s="87" t="s">
        <v>932</v>
      </c>
      <c r="BI30" s="87" t="s">
        <v>932</v>
      </c>
      <c r="BJ30" s="87" t="s">
        <v>932</v>
      </c>
      <c r="BK30" s="87" t="s">
        <v>932</v>
      </c>
      <c r="BL30" s="87" t="s">
        <v>932</v>
      </c>
      <c r="BM30" s="87" t="s">
        <v>932</v>
      </c>
      <c r="BN30" s="87" t="s">
        <v>932</v>
      </c>
      <c r="BO30" s="87" t="s">
        <v>932</v>
      </c>
      <c r="BP30" s="87" t="s">
        <v>932</v>
      </c>
      <c r="BQ30" s="87" t="s">
        <v>932</v>
      </c>
      <c r="BR30" s="87" t="s">
        <v>932</v>
      </c>
      <c r="BS30" s="87" t="s">
        <v>932</v>
      </c>
      <c r="BT30" s="87" t="s">
        <v>932</v>
      </c>
      <c r="BU30" s="87" t="s">
        <v>932</v>
      </c>
      <c r="BV30" s="87" t="s">
        <v>932</v>
      </c>
      <c r="BW30" s="87" t="s">
        <v>932</v>
      </c>
      <c r="BX30" s="87" t="s">
        <v>932</v>
      </c>
      <c r="BY30" s="87" t="s">
        <v>932</v>
      </c>
      <c r="BZ30" s="87" t="s">
        <v>932</v>
      </c>
      <c r="CA30" s="87" t="s">
        <v>932</v>
      </c>
      <c r="CB30" s="87" t="s">
        <v>932</v>
      </c>
      <c r="CC30" s="87" t="s">
        <v>932</v>
      </c>
      <c r="CD30" s="87" t="s">
        <v>932</v>
      </c>
    </row>
    <row r="31" spans="1:82" s="48" customFormat="1" x14ac:dyDescent="0.25">
      <c r="A31" s="87" t="s">
        <v>932</v>
      </c>
      <c r="B31" s="87" t="s">
        <v>932</v>
      </c>
      <c r="C31" s="87" t="s">
        <v>932</v>
      </c>
      <c r="D31" s="87" t="s">
        <v>932</v>
      </c>
      <c r="E31" s="87" t="s">
        <v>932</v>
      </c>
      <c r="F31" s="87" t="s">
        <v>932</v>
      </c>
      <c r="G31" s="87" t="s">
        <v>932</v>
      </c>
      <c r="H31" s="87" t="s">
        <v>932</v>
      </c>
      <c r="I31" s="87" t="s">
        <v>932</v>
      </c>
      <c r="J31" s="87" t="s">
        <v>932</v>
      </c>
      <c r="K31" s="87" t="s">
        <v>932</v>
      </c>
      <c r="L31" s="87" t="s">
        <v>932</v>
      </c>
      <c r="M31" s="87" t="s">
        <v>932</v>
      </c>
      <c r="N31" s="87" t="s">
        <v>932</v>
      </c>
      <c r="O31" s="87" t="s">
        <v>932</v>
      </c>
      <c r="P31" s="87" t="s">
        <v>932</v>
      </c>
      <c r="Q31" s="87" t="s">
        <v>932</v>
      </c>
      <c r="R31" s="87" t="s">
        <v>932</v>
      </c>
      <c r="S31" s="87" t="s">
        <v>932</v>
      </c>
      <c r="T31" s="87" t="s">
        <v>932</v>
      </c>
      <c r="U31" s="87" t="s">
        <v>932</v>
      </c>
      <c r="V31" s="87" t="s">
        <v>932</v>
      </c>
      <c r="W31" s="87" t="s">
        <v>932</v>
      </c>
      <c r="X31" s="87" t="s">
        <v>932</v>
      </c>
      <c r="Y31" s="87" t="s">
        <v>932</v>
      </c>
      <c r="Z31" s="87" t="s">
        <v>932</v>
      </c>
      <c r="AA31" s="87" t="s">
        <v>932</v>
      </c>
      <c r="AB31" s="87" t="s">
        <v>932</v>
      </c>
      <c r="AC31" s="87" t="s">
        <v>932</v>
      </c>
      <c r="AD31" s="87" t="s">
        <v>932</v>
      </c>
      <c r="AE31" s="87" t="s">
        <v>932</v>
      </c>
      <c r="AF31" s="87" t="s">
        <v>932</v>
      </c>
      <c r="AG31" s="87" t="s">
        <v>932</v>
      </c>
      <c r="AH31" s="87" t="s">
        <v>932</v>
      </c>
      <c r="AI31" s="87" t="s">
        <v>932</v>
      </c>
      <c r="AJ31" s="87" t="s">
        <v>932</v>
      </c>
      <c r="AK31" s="87" t="s">
        <v>932</v>
      </c>
      <c r="AL31" s="87" t="s">
        <v>932</v>
      </c>
      <c r="AM31" s="87" t="s">
        <v>932</v>
      </c>
      <c r="AN31" s="87" t="s">
        <v>932</v>
      </c>
      <c r="AO31" s="87" t="s">
        <v>932</v>
      </c>
      <c r="AP31" s="87" t="s">
        <v>932</v>
      </c>
      <c r="AQ31" s="87" t="s">
        <v>932</v>
      </c>
      <c r="AR31" s="87" t="s">
        <v>932</v>
      </c>
      <c r="AS31" s="87" t="s">
        <v>932</v>
      </c>
      <c r="AT31" s="87" t="s">
        <v>932</v>
      </c>
      <c r="AU31" s="87" t="s">
        <v>932</v>
      </c>
      <c r="AV31" s="87" t="s">
        <v>932</v>
      </c>
      <c r="AW31" s="87" t="s">
        <v>932</v>
      </c>
      <c r="AX31" s="87" t="s">
        <v>932</v>
      </c>
      <c r="AY31" s="87" t="s">
        <v>932</v>
      </c>
      <c r="AZ31" s="87" t="s">
        <v>932</v>
      </c>
      <c r="BA31" s="87" t="s">
        <v>932</v>
      </c>
      <c r="BB31" s="87" t="s">
        <v>932</v>
      </c>
      <c r="BC31" s="87" t="s">
        <v>932</v>
      </c>
      <c r="BD31" s="87" t="s">
        <v>932</v>
      </c>
      <c r="BE31" s="87" t="s">
        <v>932</v>
      </c>
      <c r="BF31" s="87" t="s">
        <v>932</v>
      </c>
      <c r="BG31" s="87" t="s">
        <v>932</v>
      </c>
      <c r="BH31" s="87" t="s">
        <v>932</v>
      </c>
      <c r="BI31" s="87" t="s">
        <v>932</v>
      </c>
      <c r="BJ31" s="87" t="s">
        <v>932</v>
      </c>
      <c r="BK31" s="87" t="s">
        <v>932</v>
      </c>
      <c r="BL31" s="87" t="s">
        <v>932</v>
      </c>
      <c r="BM31" s="87" t="s">
        <v>932</v>
      </c>
      <c r="BN31" s="87" t="s">
        <v>932</v>
      </c>
      <c r="BO31" s="87" t="s">
        <v>932</v>
      </c>
      <c r="BP31" s="87" t="s">
        <v>932</v>
      </c>
      <c r="BQ31" s="87" t="s">
        <v>932</v>
      </c>
      <c r="BR31" s="87" t="s">
        <v>932</v>
      </c>
      <c r="BS31" s="87" t="s">
        <v>932</v>
      </c>
      <c r="BT31" s="87" t="s">
        <v>932</v>
      </c>
      <c r="BU31" s="87" t="s">
        <v>932</v>
      </c>
      <c r="BV31" s="87" t="s">
        <v>932</v>
      </c>
      <c r="BW31" s="87" t="s">
        <v>932</v>
      </c>
      <c r="BX31" s="87" t="s">
        <v>932</v>
      </c>
      <c r="BY31" s="87" t="s">
        <v>932</v>
      </c>
      <c r="BZ31" s="87" t="s">
        <v>932</v>
      </c>
      <c r="CA31" s="87" t="s">
        <v>932</v>
      </c>
      <c r="CB31" s="87" t="s">
        <v>932</v>
      </c>
      <c r="CC31" s="87" t="s">
        <v>932</v>
      </c>
      <c r="CD31" s="87" t="s">
        <v>932</v>
      </c>
    </row>
    <row r="32" spans="1:82" s="48" customFormat="1" x14ac:dyDescent="0.25">
      <c r="A32" s="87" t="s">
        <v>932</v>
      </c>
      <c r="B32" s="87" t="s">
        <v>932</v>
      </c>
      <c r="C32" s="87" t="s">
        <v>932</v>
      </c>
      <c r="D32" s="87" t="s">
        <v>932</v>
      </c>
      <c r="E32" s="87" t="s">
        <v>932</v>
      </c>
      <c r="F32" s="87" t="s">
        <v>932</v>
      </c>
      <c r="G32" s="87" t="s">
        <v>932</v>
      </c>
      <c r="H32" s="87" t="s">
        <v>932</v>
      </c>
      <c r="I32" s="87" t="s">
        <v>932</v>
      </c>
      <c r="J32" s="87" t="s">
        <v>932</v>
      </c>
      <c r="K32" s="87" t="s">
        <v>932</v>
      </c>
      <c r="L32" s="87" t="s">
        <v>932</v>
      </c>
      <c r="M32" s="87" t="s">
        <v>932</v>
      </c>
      <c r="N32" s="87" t="s">
        <v>932</v>
      </c>
      <c r="O32" s="87" t="s">
        <v>932</v>
      </c>
      <c r="P32" s="87" t="s">
        <v>932</v>
      </c>
      <c r="Q32" s="87" t="s">
        <v>932</v>
      </c>
      <c r="R32" s="87" t="s">
        <v>932</v>
      </c>
      <c r="S32" s="87" t="s">
        <v>932</v>
      </c>
      <c r="T32" s="87" t="s">
        <v>932</v>
      </c>
      <c r="U32" s="87" t="s">
        <v>932</v>
      </c>
      <c r="V32" s="87" t="s">
        <v>932</v>
      </c>
      <c r="W32" s="87" t="s">
        <v>932</v>
      </c>
      <c r="X32" s="87" t="s">
        <v>932</v>
      </c>
      <c r="Y32" s="87" t="s">
        <v>932</v>
      </c>
      <c r="Z32" s="87" t="s">
        <v>932</v>
      </c>
      <c r="AA32" s="87" t="s">
        <v>932</v>
      </c>
      <c r="AB32" s="87" t="s">
        <v>932</v>
      </c>
      <c r="AC32" s="87" t="s">
        <v>932</v>
      </c>
      <c r="AD32" s="87" t="s">
        <v>932</v>
      </c>
      <c r="AE32" s="87" t="s">
        <v>932</v>
      </c>
      <c r="AF32" s="87" t="s">
        <v>932</v>
      </c>
      <c r="AG32" s="87" t="s">
        <v>932</v>
      </c>
      <c r="AH32" s="87" t="s">
        <v>932</v>
      </c>
      <c r="AI32" s="87" t="s">
        <v>932</v>
      </c>
      <c r="AJ32" s="87" t="s">
        <v>932</v>
      </c>
      <c r="AK32" s="87" t="s">
        <v>932</v>
      </c>
      <c r="AL32" s="87" t="s">
        <v>932</v>
      </c>
      <c r="AM32" s="87" t="s">
        <v>932</v>
      </c>
      <c r="AN32" s="87" t="s">
        <v>932</v>
      </c>
      <c r="AO32" s="87" t="s">
        <v>932</v>
      </c>
      <c r="AP32" s="87" t="s">
        <v>932</v>
      </c>
      <c r="AQ32" s="87" t="s">
        <v>932</v>
      </c>
      <c r="AR32" s="87" t="s">
        <v>932</v>
      </c>
      <c r="AS32" s="87" t="s">
        <v>932</v>
      </c>
      <c r="AT32" s="87" t="s">
        <v>932</v>
      </c>
      <c r="AU32" s="87" t="s">
        <v>932</v>
      </c>
      <c r="AV32" s="87" t="s">
        <v>932</v>
      </c>
      <c r="AW32" s="87" t="s">
        <v>932</v>
      </c>
      <c r="AX32" s="87" t="s">
        <v>932</v>
      </c>
      <c r="AY32" s="87" t="s">
        <v>932</v>
      </c>
      <c r="AZ32" s="87" t="s">
        <v>932</v>
      </c>
      <c r="BA32" s="87" t="s">
        <v>932</v>
      </c>
      <c r="BB32" s="87" t="s">
        <v>932</v>
      </c>
      <c r="BC32" s="87" t="s">
        <v>932</v>
      </c>
      <c r="BD32" s="87" t="s">
        <v>932</v>
      </c>
      <c r="BE32" s="87" t="s">
        <v>932</v>
      </c>
      <c r="BF32" s="87" t="s">
        <v>932</v>
      </c>
      <c r="BG32" s="87" t="s">
        <v>932</v>
      </c>
      <c r="BH32" s="87" t="s">
        <v>932</v>
      </c>
      <c r="BI32" s="87" t="s">
        <v>932</v>
      </c>
      <c r="BJ32" s="87" t="s">
        <v>932</v>
      </c>
      <c r="BK32" s="87" t="s">
        <v>932</v>
      </c>
      <c r="BL32" s="87" t="s">
        <v>932</v>
      </c>
      <c r="BM32" s="87" t="s">
        <v>932</v>
      </c>
      <c r="BN32" s="87" t="s">
        <v>932</v>
      </c>
      <c r="BO32" s="87" t="s">
        <v>932</v>
      </c>
      <c r="BP32" s="87" t="s">
        <v>932</v>
      </c>
      <c r="BQ32" s="87" t="s">
        <v>932</v>
      </c>
      <c r="BR32" s="87" t="s">
        <v>932</v>
      </c>
      <c r="BS32" s="87" t="s">
        <v>932</v>
      </c>
      <c r="BT32" s="87" t="s">
        <v>932</v>
      </c>
      <c r="BU32" s="87" t="s">
        <v>932</v>
      </c>
      <c r="BV32" s="87" t="s">
        <v>932</v>
      </c>
      <c r="BW32" s="87" t="s">
        <v>932</v>
      </c>
      <c r="BX32" s="87" t="s">
        <v>932</v>
      </c>
      <c r="BY32" s="87" t="s">
        <v>932</v>
      </c>
      <c r="BZ32" s="87" t="s">
        <v>932</v>
      </c>
      <c r="CA32" s="87" t="s">
        <v>932</v>
      </c>
      <c r="CB32" s="87" t="s">
        <v>932</v>
      </c>
      <c r="CC32" s="87" t="s">
        <v>932</v>
      </c>
      <c r="CD32" s="87" t="s">
        <v>932</v>
      </c>
    </row>
    <row r="33" spans="1:82" s="48" customFormat="1" x14ac:dyDescent="0.25">
      <c r="A33" s="87" t="s">
        <v>932</v>
      </c>
      <c r="B33" s="87" t="s">
        <v>932</v>
      </c>
      <c r="C33" s="87" t="s">
        <v>932</v>
      </c>
      <c r="D33" s="87" t="s">
        <v>932</v>
      </c>
      <c r="E33" s="87" t="s">
        <v>932</v>
      </c>
      <c r="F33" s="87" t="s">
        <v>932</v>
      </c>
      <c r="G33" s="87" t="s">
        <v>932</v>
      </c>
      <c r="H33" s="87" t="s">
        <v>932</v>
      </c>
      <c r="I33" s="87" t="s">
        <v>932</v>
      </c>
      <c r="J33" s="87" t="s">
        <v>932</v>
      </c>
      <c r="K33" s="87" t="s">
        <v>932</v>
      </c>
      <c r="L33" s="87" t="s">
        <v>932</v>
      </c>
      <c r="M33" s="87" t="s">
        <v>932</v>
      </c>
      <c r="N33" s="87" t="s">
        <v>932</v>
      </c>
      <c r="O33" s="87" t="s">
        <v>932</v>
      </c>
      <c r="P33" s="87" t="s">
        <v>932</v>
      </c>
      <c r="Q33" s="87" t="s">
        <v>932</v>
      </c>
      <c r="R33" s="87" t="s">
        <v>932</v>
      </c>
      <c r="S33" s="87" t="s">
        <v>932</v>
      </c>
      <c r="T33" s="87" t="s">
        <v>932</v>
      </c>
      <c r="U33" s="87" t="s">
        <v>932</v>
      </c>
      <c r="V33" s="87" t="s">
        <v>932</v>
      </c>
      <c r="W33" s="87" t="s">
        <v>932</v>
      </c>
      <c r="X33" s="87" t="s">
        <v>932</v>
      </c>
      <c r="Y33" s="87" t="s">
        <v>932</v>
      </c>
      <c r="Z33" s="87" t="s">
        <v>932</v>
      </c>
      <c r="AA33" s="87" t="s">
        <v>932</v>
      </c>
      <c r="AB33" s="87" t="s">
        <v>932</v>
      </c>
      <c r="AC33" s="87" t="s">
        <v>932</v>
      </c>
      <c r="AD33" s="87" t="s">
        <v>932</v>
      </c>
      <c r="AE33" s="87" t="s">
        <v>932</v>
      </c>
      <c r="AF33" s="87" t="s">
        <v>932</v>
      </c>
      <c r="AG33" s="87" t="s">
        <v>932</v>
      </c>
      <c r="AH33" s="87" t="s">
        <v>932</v>
      </c>
      <c r="AI33" s="87" t="s">
        <v>932</v>
      </c>
      <c r="AJ33" s="87" t="s">
        <v>932</v>
      </c>
      <c r="AK33" s="87" t="s">
        <v>932</v>
      </c>
      <c r="AL33" s="87" t="s">
        <v>932</v>
      </c>
      <c r="AM33" s="87" t="s">
        <v>932</v>
      </c>
      <c r="AN33" s="87" t="s">
        <v>932</v>
      </c>
      <c r="AO33" s="87" t="s">
        <v>932</v>
      </c>
      <c r="AP33" s="87" t="s">
        <v>932</v>
      </c>
      <c r="AQ33" s="87" t="s">
        <v>932</v>
      </c>
      <c r="AR33" s="87" t="s">
        <v>932</v>
      </c>
      <c r="AS33" s="87" t="s">
        <v>932</v>
      </c>
      <c r="AT33" s="87" t="s">
        <v>932</v>
      </c>
      <c r="AU33" s="87" t="s">
        <v>932</v>
      </c>
      <c r="AV33" s="87" t="s">
        <v>932</v>
      </c>
      <c r="AW33" s="87" t="s">
        <v>932</v>
      </c>
      <c r="AX33" s="87" t="s">
        <v>932</v>
      </c>
      <c r="AY33" s="87" t="s">
        <v>932</v>
      </c>
      <c r="AZ33" s="87" t="s">
        <v>932</v>
      </c>
      <c r="BA33" s="87" t="s">
        <v>932</v>
      </c>
      <c r="BB33" s="87" t="s">
        <v>932</v>
      </c>
      <c r="BC33" s="87" t="s">
        <v>932</v>
      </c>
      <c r="BD33" s="87" t="s">
        <v>932</v>
      </c>
      <c r="BE33" s="87" t="s">
        <v>932</v>
      </c>
      <c r="BF33" s="87" t="s">
        <v>932</v>
      </c>
      <c r="BG33" s="87" t="s">
        <v>932</v>
      </c>
      <c r="BH33" s="87" t="s">
        <v>932</v>
      </c>
      <c r="BI33" s="87" t="s">
        <v>932</v>
      </c>
      <c r="BJ33" s="87" t="s">
        <v>932</v>
      </c>
      <c r="BK33" s="87" t="s">
        <v>932</v>
      </c>
      <c r="BL33" s="87" t="s">
        <v>932</v>
      </c>
      <c r="BM33" s="87" t="s">
        <v>932</v>
      </c>
      <c r="BN33" s="87" t="s">
        <v>932</v>
      </c>
      <c r="BO33" s="87" t="s">
        <v>932</v>
      </c>
      <c r="BP33" s="87" t="s">
        <v>932</v>
      </c>
      <c r="BQ33" s="87" t="s">
        <v>932</v>
      </c>
      <c r="BR33" s="87" t="s">
        <v>932</v>
      </c>
      <c r="BS33" s="87" t="s">
        <v>932</v>
      </c>
      <c r="BT33" s="87" t="s">
        <v>932</v>
      </c>
      <c r="BU33" s="87" t="s">
        <v>932</v>
      </c>
      <c r="BV33" s="87" t="s">
        <v>932</v>
      </c>
      <c r="BW33" s="87" t="s">
        <v>932</v>
      </c>
      <c r="BX33" s="87" t="s">
        <v>932</v>
      </c>
      <c r="BY33" s="87" t="s">
        <v>932</v>
      </c>
      <c r="BZ33" s="87" t="s">
        <v>932</v>
      </c>
      <c r="CA33" s="87" t="s">
        <v>932</v>
      </c>
      <c r="CB33" s="87" t="s">
        <v>932</v>
      </c>
      <c r="CC33" s="87" t="s">
        <v>932</v>
      </c>
      <c r="CD33" s="87" t="s">
        <v>932</v>
      </c>
    </row>
    <row r="34" spans="1:82" s="48" customFormat="1" x14ac:dyDescent="0.25">
      <c r="A34" s="87" t="s">
        <v>932</v>
      </c>
      <c r="B34" s="87" t="s">
        <v>932</v>
      </c>
      <c r="C34" s="87" t="s">
        <v>932</v>
      </c>
      <c r="D34" s="87" t="s">
        <v>932</v>
      </c>
      <c r="E34" s="87" t="s">
        <v>932</v>
      </c>
      <c r="F34" s="87" t="s">
        <v>932</v>
      </c>
      <c r="G34" s="87" t="s">
        <v>932</v>
      </c>
      <c r="H34" s="87" t="s">
        <v>932</v>
      </c>
      <c r="I34" s="87" t="s">
        <v>932</v>
      </c>
      <c r="J34" s="87" t="s">
        <v>932</v>
      </c>
      <c r="K34" s="87" t="s">
        <v>932</v>
      </c>
      <c r="L34" s="87" t="s">
        <v>932</v>
      </c>
      <c r="M34" s="87" t="s">
        <v>932</v>
      </c>
      <c r="N34" s="87" t="s">
        <v>932</v>
      </c>
      <c r="O34" s="87" t="s">
        <v>932</v>
      </c>
      <c r="P34" s="87" t="s">
        <v>932</v>
      </c>
      <c r="Q34" s="87" t="s">
        <v>932</v>
      </c>
      <c r="R34" s="87" t="s">
        <v>932</v>
      </c>
      <c r="S34" s="87" t="s">
        <v>932</v>
      </c>
      <c r="T34" s="87" t="s">
        <v>932</v>
      </c>
      <c r="U34" s="87" t="s">
        <v>932</v>
      </c>
      <c r="V34" s="87" t="s">
        <v>932</v>
      </c>
      <c r="W34" s="87" t="s">
        <v>932</v>
      </c>
      <c r="X34" s="87" t="s">
        <v>932</v>
      </c>
      <c r="Y34" s="87" t="s">
        <v>932</v>
      </c>
      <c r="Z34" s="87" t="s">
        <v>932</v>
      </c>
      <c r="AA34" s="87" t="s">
        <v>932</v>
      </c>
      <c r="AB34" s="87" t="s">
        <v>932</v>
      </c>
      <c r="AC34" s="87" t="s">
        <v>932</v>
      </c>
      <c r="AD34" s="87" t="s">
        <v>932</v>
      </c>
      <c r="AE34" s="87" t="s">
        <v>932</v>
      </c>
      <c r="AF34" s="87" t="s">
        <v>932</v>
      </c>
      <c r="AG34" s="87" t="s">
        <v>932</v>
      </c>
      <c r="AH34" s="87" t="s">
        <v>932</v>
      </c>
      <c r="AI34" s="87" t="s">
        <v>932</v>
      </c>
      <c r="AJ34" s="87" t="s">
        <v>932</v>
      </c>
      <c r="AK34" s="87" t="s">
        <v>932</v>
      </c>
      <c r="AL34" s="87" t="s">
        <v>932</v>
      </c>
      <c r="AM34" s="87" t="s">
        <v>932</v>
      </c>
      <c r="AN34" s="87" t="s">
        <v>932</v>
      </c>
      <c r="AO34" s="87" t="s">
        <v>932</v>
      </c>
      <c r="AP34" s="87" t="s">
        <v>932</v>
      </c>
      <c r="AQ34" s="87" t="s">
        <v>932</v>
      </c>
      <c r="AR34" s="87" t="s">
        <v>932</v>
      </c>
      <c r="AS34" s="87" t="s">
        <v>932</v>
      </c>
      <c r="AT34" s="87" t="s">
        <v>932</v>
      </c>
      <c r="AU34" s="87" t="s">
        <v>932</v>
      </c>
      <c r="AV34" s="87" t="s">
        <v>932</v>
      </c>
      <c r="AW34" s="87" t="s">
        <v>932</v>
      </c>
      <c r="AX34" s="87" t="s">
        <v>932</v>
      </c>
      <c r="AY34" s="87" t="s">
        <v>932</v>
      </c>
      <c r="AZ34" s="87" t="s">
        <v>932</v>
      </c>
      <c r="BA34" s="87" t="s">
        <v>932</v>
      </c>
      <c r="BB34" s="87" t="s">
        <v>932</v>
      </c>
      <c r="BC34" s="87" t="s">
        <v>932</v>
      </c>
      <c r="BD34" s="87" t="s">
        <v>932</v>
      </c>
      <c r="BE34" s="87" t="s">
        <v>932</v>
      </c>
      <c r="BF34" s="87" t="s">
        <v>932</v>
      </c>
      <c r="BG34" s="87" t="s">
        <v>932</v>
      </c>
      <c r="BH34" s="87" t="s">
        <v>932</v>
      </c>
      <c r="BI34" s="87" t="s">
        <v>932</v>
      </c>
      <c r="BJ34" s="87" t="s">
        <v>932</v>
      </c>
      <c r="BK34" s="87" t="s">
        <v>932</v>
      </c>
      <c r="BL34" s="87" t="s">
        <v>932</v>
      </c>
      <c r="BM34" s="87" t="s">
        <v>932</v>
      </c>
      <c r="BN34" s="87" t="s">
        <v>932</v>
      </c>
      <c r="BO34" s="87" t="s">
        <v>932</v>
      </c>
      <c r="BP34" s="87" t="s">
        <v>932</v>
      </c>
      <c r="BQ34" s="87" t="s">
        <v>932</v>
      </c>
      <c r="BR34" s="87" t="s">
        <v>932</v>
      </c>
      <c r="BS34" s="87" t="s">
        <v>932</v>
      </c>
      <c r="BT34" s="87" t="s">
        <v>932</v>
      </c>
      <c r="BU34" s="87" t="s">
        <v>932</v>
      </c>
      <c r="BV34" s="87" t="s">
        <v>932</v>
      </c>
      <c r="BW34" s="87" t="s">
        <v>932</v>
      </c>
      <c r="BX34" s="87" t="s">
        <v>932</v>
      </c>
      <c r="BY34" s="87" t="s">
        <v>932</v>
      </c>
      <c r="BZ34" s="87" t="s">
        <v>932</v>
      </c>
      <c r="CA34" s="87" t="s">
        <v>932</v>
      </c>
      <c r="CB34" s="87" t="s">
        <v>932</v>
      </c>
      <c r="CC34" s="87" t="s">
        <v>932</v>
      </c>
      <c r="CD34" s="87" t="s">
        <v>932</v>
      </c>
    </row>
    <row r="35" spans="1:82" s="48" customFormat="1" x14ac:dyDescent="0.25">
      <c r="A35" s="87" t="s">
        <v>932</v>
      </c>
      <c r="B35" s="87" t="s">
        <v>932</v>
      </c>
      <c r="C35" s="87" t="s">
        <v>932</v>
      </c>
      <c r="D35" s="87" t="s">
        <v>932</v>
      </c>
      <c r="E35" s="87" t="s">
        <v>932</v>
      </c>
      <c r="F35" s="87" t="s">
        <v>932</v>
      </c>
      <c r="G35" s="87" t="s">
        <v>932</v>
      </c>
      <c r="H35" s="87" t="s">
        <v>932</v>
      </c>
      <c r="I35" s="87" t="s">
        <v>932</v>
      </c>
      <c r="J35" s="87" t="s">
        <v>932</v>
      </c>
      <c r="K35" s="87" t="s">
        <v>932</v>
      </c>
      <c r="L35" s="87" t="s">
        <v>932</v>
      </c>
      <c r="M35" s="87" t="s">
        <v>932</v>
      </c>
      <c r="N35" s="87" t="s">
        <v>932</v>
      </c>
      <c r="O35" s="87" t="s">
        <v>932</v>
      </c>
      <c r="P35" s="87" t="s">
        <v>932</v>
      </c>
      <c r="Q35" s="87" t="s">
        <v>932</v>
      </c>
      <c r="R35" s="87" t="s">
        <v>932</v>
      </c>
      <c r="S35" s="87" t="s">
        <v>932</v>
      </c>
      <c r="T35" s="87" t="s">
        <v>932</v>
      </c>
      <c r="U35" s="87" t="s">
        <v>932</v>
      </c>
      <c r="V35" s="87" t="s">
        <v>932</v>
      </c>
      <c r="W35" s="87" t="s">
        <v>932</v>
      </c>
      <c r="X35" s="87" t="s">
        <v>932</v>
      </c>
      <c r="Y35" s="87" t="s">
        <v>932</v>
      </c>
      <c r="Z35" s="87" t="s">
        <v>932</v>
      </c>
      <c r="AA35" s="87" t="s">
        <v>932</v>
      </c>
      <c r="AB35" s="87" t="s">
        <v>932</v>
      </c>
      <c r="AC35" s="87" t="s">
        <v>932</v>
      </c>
      <c r="AD35" s="87" t="s">
        <v>932</v>
      </c>
      <c r="AE35" s="87" t="s">
        <v>932</v>
      </c>
      <c r="AF35" s="87" t="s">
        <v>932</v>
      </c>
      <c r="AG35" s="87" t="s">
        <v>932</v>
      </c>
      <c r="AH35" s="87" t="s">
        <v>932</v>
      </c>
      <c r="AI35" s="87" t="s">
        <v>932</v>
      </c>
      <c r="AJ35" s="87" t="s">
        <v>932</v>
      </c>
      <c r="AK35" s="87" t="s">
        <v>932</v>
      </c>
      <c r="AL35" s="87" t="s">
        <v>932</v>
      </c>
      <c r="AM35" s="87" t="s">
        <v>932</v>
      </c>
      <c r="AN35" s="87" t="s">
        <v>932</v>
      </c>
      <c r="AO35" s="87" t="s">
        <v>932</v>
      </c>
      <c r="AP35" s="87" t="s">
        <v>932</v>
      </c>
      <c r="AQ35" s="87" t="s">
        <v>932</v>
      </c>
      <c r="AR35" s="87" t="s">
        <v>932</v>
      </c>
      <c r="AS35" s="87" t="s">
        <v>932</v>
      </c>
      <c r="AT35" s="87" t="s">
        <v>932</v>
      </c>
      <c r="AU35" s="87" t="s">
        <v>932</v>
      </c>
      <c r="AV35" s="87" t="s">
        <v>932</v>
      </c>
      <c r="AW35" s="87" t="s">
        <v>932</v>
      </c>
      <c r="AX35" s="87" t="s">
        <v>932</v>
      </c>
      <c r="AY35" s="87" t="s">
        <v>932</v>
      </c>
      <c r="AZ35" s="87" t="s">
        <v>932</v>
      </c>
      <c r="BA35" s="87" t="s">
        <v>932</v>
      </c>
      <c r="BB35" s="87" t="s">
        <v>932</v>
      </c>
      <c r="BC35" s="87" t="s">
        <v>932</v>
      </c>
      <c r="BD35" s="87" t="s">
        <v>932</v>
      </c>
      <c r="BE35" s="87" t="s">
        <v>932</v>
      </c>
      <c r="BF35" s="87" t="s">
        <v>932</v>
      </c>
      <c r="BG35" s="87" t="s">
        <v>932</v>
      </c>
      <c r="BH35" s="87" t="s">
        <v>932</v>
      </c>
      <c r="BI35" s="87" t="s">
        <v>932</v>
      </c>
      <c r="BJ35" s="87" t="s">
        <v>932</v>
      </c>
      <c r="BK35" s="87" t="s">
        <v>932</v>
      </c>
      <c r="BL35" s="87" t="s">
        <v>932</v>
      </c>
      <c r="BM35" s="87" t="s">
        <v>932</v>
      </c>
      <c r="BN35" s="87" t="s">
        <v>932</v>
      </c>
      <c r="BO35" s="87" t="s">
        <v>932</v>
      </c>
      <c r="BP35" s="87" t="s">
        <v>932</v>
      </c>
      <c r="BQ35" s="87" t="s">
        <v>932</v>
      </c>
      <c r="BR35" s="87" t="s">
        <v>932</v>
      </c>
      <c r="BS35" s="87" t="s">
        <v>932</v>
      </c>
      <c r="BT35" s="87" t="s">
        <v>932</v>
      </c>
      <c r="BU35" s="87" t="s">
        <v>932</v>
      </c>
      <c r="BV35" s="87" t="s">
        <v>932</v>
      </c>
      <c r="BW35" s="87" t="s">
        <v>932</v>
      </c>
      <c r="BX35" s="87" t="s">
        <v>932</v>
      </c>
      <c r="BY35" s="87" t="s">
        <v>932</v>
      </c>
      <c r="BZ35" s="87" t="s">
        <v>932</v>
      </c>
      <c r="CA35" s="87" t="s">
        <v>932</v>
      </c>
      <c r="CB35" s="87" t="s">
        <v>932</v>
      </c>
      <c r="CC35" s="87" t="s">
        <v>932</v>
      </c>
      <c r="CD35" s="87" t="s">
        <v>932</v>
      </c>
    </row>
    <row r="36" spans="1:82" s="48" customFormat="1" x14ac:dyDescent="0.25">
      <c r="A36" s="87" t="s">
        <v>932</v>
      </c>
      <c r="B36" s="87" t="s">
        <v>932</v>
      </c>
      <c r="C36" s="87" t="s">
        <v>932</v>
      </c>
      <c r="D36" s="87" t="s">
        <v>932</v>
      </c>
      <c r="E36" s="87" t="s">
        <v>932</v>
      </c>
      <c r="F36" s="87" t="s">
        <v>932</v>
      </c>
      <c r="G36" s="87" t="s">
        <v>932</v>
      </c>
      <c r="H36" s="87" t="s">
        <v>932</v>
      </c>
      <c r="I36" s="87" t="s">
        <v>932</v>
      </c>
      <c r="J36" s="87" t="s">
        <v>932</v>
      </c>
      <c r="K36" s="87" t="s">
        <v>932</v>
      </c>
      <c r="L36" s="87" t="s">
        <v>932</v>
      </c>
      <c r="M36" s="87" t="s">
        <v>932</v>
      </c>
      <c r="N36" s="87" t="s">
        <v>932</v>
      </c>
      <c r="O36" s="87" t="s">
        <v>932</v>
      </c>
      <c r="P36" s="87" t="s">
        <v>932</v>
      </c>
      <c r="Q36" s="87" t="s">
        <v>932</v>
      </c>
      <c r="R36" s="87" t="s">
        <v>932</v>
      </c>
      <c r="S36" s="87" t="s">
        <v>932</v>
      </c>
      <c r="T36" s="87" t="s">
        <v>932</v>
      </c>
      <c r="U36" s="87" t="s">
        <v>932</v>
      </c>
      <c r="V36" s="87" t="s">
        <v>932</v>
      </c>
      <c r="W36" s="87" t="s">
        <v>932</v>
      </c>
      <c r="X36" s="87" t="s">
        <v>932</v>
      </c>
      <c r="Y36" s="87" t="s">
        <v>932</v>
      </c>
      <c r="Z36" s="87" t="s">
        <v>932</v>
      </c>
      <c r="AA36" s="87" t="s">
        <v>932</v>
      </c>
      <c r="AB36" s="87" t="s">
        <v>932</v>
      </c>
      <c r="AC36" s="87" t="s">
        <v>932</v>
      </c>
      <c r="AD36" s="87" t="s">
        <v>932</v>
      </c>
      <c r="AE36" s="87" t="s">
        <v>932</v>
      </c>
      <c r="AF36" s="87" t="s">
        <v>932</v>
      </c>
      <c r="AG36" s="87" t="s">
        <v>932</v>
      </c>
      <c r="AH36" s="87" t="s">
        <v>932</v>
      </c>
      <c r="AI36" s="87" t="s">
        <v>932</v>
      </c>
      <c r="AJ36" s="87" t="s">
        <v>932</v>
      </c>
      <c r="AK36" s="87" t="s">
        <v>932</v>
      </c>
      <c r="AL36" s="87" t="s">
        <v>932</v>
      </c>
      <c r="AM36" s="87" t="s">
        <v>932</v>
      </c>
      <c r="AN36" s="87" t="s">
        <v>932</v>
      </c>
      <c r="AO36" s="87" t="s">
        <v>932</v>
      </c>
      <c r="AP36" s="87" t="s">
        <v>932</v>
      </c>
      <c r="AQ36" s="87" t="s">
        <v>932</v>
      </c>
      <c r="AR36" s="87" t="s">
        <v>932</v>
      </c>
      <c r="AS36" s="87" t="s">
        <v>932</v>
      </c>
      <c r="AT36" s="87" t="s">
        <v>932</v>
      </c>
      <c r="AU36" s="87" t="s">
        <v>932</v>
      </c>
      <c r="AV36" s="87" t="s">
        <v>932</v>
      </c>
      <c r="AW36" s="87" t="s">
        <v>932</v>
      </c>
      <c r="AX36" s="87" t="s">
        <v>932</v>
      </c>
      <c r="AY36" s="87" t="s">
        <v>932</v>
      </c>
      <c r="AZ36" s="87" t="s">
        <v>932</v>
      </c>
      <c r="BA36" s="87" t="s">
        <v>932</v>
      </c>
      <c r="BB36" s="87" t="s">
        <v>932</v>
      </c>
      <c r="BC36" s="87" t="s">
        <v>932</v>
      </c>
      <c r="BD36" s="87" t="s">
        <v>932</v>
      </c>
      <c r="BE36" s="87" t="s">
        <v>932</v>
      </c>
      <c r="BF36" s="87" t="s">
        <v>932</v>
      </c>
      <c r="BG36" s="87" t="s">
        <v>932</v>
      </c>
      <c r="BH36" s="87" t="s">
        <v>932</v>
      </c>
      <c r="BI36" s="87" t="s">
        <v>932</v>
      </c>
      <c r="BJ36" s="87" t="s">
        <v>932</v>
      </c>
      <c r="BK36" s="87" t="s">
        <v>932</v>
      </c>
      <c r="BL36" s="87" t="s">
        <v>932</v>
      </c>
      <c r="BM36" s="87" t="s">
        <v>932</v>
      </c>
      <c r="BN36" s="87" t="s">
        <v>932</v>
      </c>
      <c r="BO36" s="87" t="s">
        <v>932</v>
      </c>
      <c r="BP36" s="87" t="s">
        <v>932</v>
      </c>
      <c r="BQ36" s="87" t="s">
        <v>932</v>
      </c>
      <c r="BR36" s="87" t="s">
        <v>932</v>
      </c>
      <c r="BS36" s="87" t="s">
        <v>932</v>
      </c>
      <c r="BT36" s="87" t="s">
        <v>932</v>
      </c>
      <c r="BU36" s="87" t="s">
        <v>932</v>
      </c>
      <c r="BV36" s="87" t="s">
        <v>932</v>
      </c>
      <c r="BW36" s="87" t="s">
        <v>932</v>
      </c>
      <c r="BX36" s="87" t="s">
        <v>932</v>
      </c>
      <c r="BY36" s="87" t="s">
        <v>932</v>
      </c>
      <c r="BZ36" s="87" t="s">
        <v>932</v>
      </c>
      <c r="CA36" s="87" t="s">
        <v>932</v>
      </c>
      <c r="CB36" s="87" t="s">
        <v>932</v>
      </c>
      <c r="CC36" s="87" t="s">
        <v>932</v>
      </c>
      <c r="CD36" s="87" t="s">
        <v>932</v>
      </c>
    </row>
    <row r="37" spans="1:82" s="48" customFormat="1" x14ac:dyDescent="0.25">
      <c r="A37" s="87" t="s">
        <v>932</v>
      </c>
      <c r="B37" s="87" t="s">
        <v>932</v>
      </c>
      <c r="C37" s="87" t="s">
        <v>932</v>
      </c>
      <c r="D37" s="87" t="s">
        <v>932</v>
      </c>
      <c r="E37" s="87" t="s">
        <v>932</v>
      </c>
      <c r="F37" s="87" t="s">
        <v>932</v>
      </c>
      <c r="G37" s="87" t="s">
        <v>932</v>
      </c>
      <c r="H37" s="87" t="s">
        <v>932</v>
      </c>
      <c r="I37" s="87" t="s">
        <v>932</v>
      </c>
      <c r="J37" s="87" t="s">
        <v>932</v>
      </c>
      <c r="K37" s="87" t="s">
        <v>932</v>
      </c>
      <c r="L37" s="87" t="s">
        <v>932</v>
      </c>
      <c r="M37" s="87" t="s">
        <v>932</v>
      </c>
      <c r="N37" s="87" t="s">
        <v>932</v>
      </c>
      <c r="O37" s="87" t="s">
        <v>932</v>
      </c>
      <c r="P37" s="87" t="s">
        <v>932</v>
      </c>
      <c r="Q37" s="87" t="s">
        <v>932</v>
      </c>
      <c r="R37" s="87" t="s">
        <v>932</v>
      </c>
      <c r="S37" s="87" t="s">
        <v>932</v>
      </c>
      <c r="T37" s="87" t="s">
        <v>932</v>
      </c>
      <c r="U37" s="87" t="s">
        <v>932</v>
      </c>
      <c r="V37" s="87" t="s">
        <v>932</v>
      </c>
      <c r="W37" s="87" t="s">
        <v>932</v>
      </c>
      <c r="X37" s="87" t="s">
        <v>932</v>
      </c>
      <c r="Y37" s="87" t="s">
        <v>932</v>
      </c>
      <c r="Z37" s="87" t="s">
        <v>932</v>
      </c>
      <c r="AA37" s="87" t="s">
        <v>932</v>
      </c>
      <c r="AB37" s="87" t="s">
        <v>932</v>
      </c>
      <c r="AC37" s="87" t="s">
        <v>932</v>
      </c>
      <c r="AD37" s="87" t="s">
        <v>932</v>
      </c>
      <c r="AE37" s="87" t="s">
        <v>932</v>
      </c>
      <c r="AF37" s="87" t="s">
        <v>932</v>
      </c>
      <c r="AG37" s="87" t="s">
        <v>932</v>
      </c>
      <c r="AH37" s="87" t="s">
        <v>932</v>
      </c>
      <c r="AI37" s="87" t="s">
        <v>932</v>
      </c>
      <c r="AJ37" s="87" t="s">
        <v>932</v>
      </c>
      <c r="AK37" s="87" t="s">
        <v>932</v>
      </c>
      <c r="AL37" s="87" t="s">
        <v>932</v>
      </c>
      <c r="AM37" s="87" t="s">
        <v>932</v>
      </c>
      <c r="AN37" s="87" t="s">
        <v>932</v>
      </c>
      <c r="AO37" s="87" t="s">
        <v>932</v>
      </c>
      <c r="AP37" s="87" t="s">
        <v>932</v>
      </c>
      <c r="AQ37" s="87" t="s">
        <v>932</v>
      </c>
      <c r="AR37" s="87" t="s">
        <v>932</v>
      </c>
      <c r="AS37" s="87" t="s">
        <v>932</v>
      </c>
      <c r="AT37" s="87" t="s">
        <v>932</v>
      </c>
      <c r="AU37" s="87" t="s">
        <v>932</v>
      </c>
      <c r="AV37" s="87" t="s">
        <v>932</v>
      </c>
      <c r="AW37" s="87" t="s">
        <v>932</v>
      </c>
      <c r="AX37" s="87" t="s">
        <v>932</v>
      </c>
      <c r="AY37" s="87" t="s">
        <v>932</v>
      </c>
      <c r="AZ37" s="87" t="s">
        <v>932</v>
      </c>
      <c r="BA37" s="87" t="s">
        <v>932</v>
      </c>
      <c r="BB37" s="87" t="s">
        <v>932</v>
      </c>
      <c r="BC37" s="87" t="s">
        <v>932</v>
      </c>
      <c r="BD37" s="87" t="s">
        <v>932</v>
      </c>
      <c r="BE37" s="87" t="s">
        <v>932</v>
      </c>
      <c r="BF37" s="87" t="s">
        <v>932</v>
      </c>
      <c r="BG37" s="87" t="s">
        <v>932</v>
      </c>
      <c r="BH37" s="87" t="s">
        <v>932</v>
      </c>
      <c r="BI37" s="87" t="s">
        <v>932</v>
      </c>
      <c r="BJ37" s="87" t="s">
        <v>932</v>
      </c>
      <c r="BK37" s="87" t="s">
        <v>932</v>
      </c>
      <c r="BL37" s="87" t="s">
        <v>932</v>
      </c>
      <c r="BM37" s="87" t="s">
        <v>932</v>
      </c>
      <c r="BN37" s="87" t="s">
        <v>932</v>
      </c>
      <c r="BO37" s="87" t="s">
        <v>932</v>
      </c>
      <c r="BP37" s="87" t="s">
        <v>932</v>
      </c>
      <c r="BQ37" s="87" t="s">
        <v>932</v>
      </c>
      <c r="BR37" s="87" t="s">
        <v>932</v>
      </c>
      <c r="BS37" s="87" t="s">
        <v>932</v>
      </c>
      <c r="BT37" s="87" t="s">
        <v>932</v>
      </c>
      <c r="BU37" s="87" t="s">
        <v>932</v>
      </c>
      <c r="BV37" s="87" t="s">
        <v>932</v>
      </c>
      <c r="BW37" s="87" t="s">
        <v>932</v>
      </c>
      <c r="BX37" s="87" t="s">
        <v>932</v>
      </c>
      <c r="BY37" s="87" t="s">
        <v>932</v>
      </c>
      <c r="BZ37" s="87" t="s">
        <v>932</v>
      </c>
      <c r="CA37" s="87" t="s">
        <v>932</v>
      </c>
      <c r="CB37" s="87" t="s">
        <v>932</v>
      </c>
      <c r="CC37" s="87" t="s">
        <v>932</v>
      </c>
      <c r="CD37" s="87" t="s">
        <v>932</v>
      </c>
    </row>
    <row r="38" spans="1:82" s="48" customFormat="1" x14ac:dyDescent="0.25">
      <c r="A38" s="87" t="s">
        <v>932</v>
      </c>
      <c r="B38" s="87" t="s">
        <v>932</v>
      </c>
      <c r="C38" s="87" t="s">
        <v>932</v>
      </c>
      <c r="D38" s="87" t="s">
        <v>932</v>
      </c>
      <c r="E38" s="87" t="s">
        <v>932</v>
      </c>
      <c r="F38" s="87" t="s">
        <v>932</v>
      </c>
      <c r="G38" s="87" t="s">
        <v>932</v>
      </c>
      <c r="H38" s="87" t="s">
        <v>932</v>
      </c>
      <c r="I38" s="87" t="s">
        <v>932</v>
      </c>
      <c r="J38" s="87" t="s">
        <v>932</v>
      </c>
      <c r="K38" s="87" t="s">
        <v>932</v>
      </c>
      <c r="L38" s="87" t="s">
        <v>932</v>
      </c>
      <c r="M38" s="87" t="s">
        <v>932</v>
      </c>
      <c r="N38" s="87" t="s">
        <v>932</v>
      </c>
      <c r="O38" s="87" t="s">
        <v>932</v>
      </c>
      <c r="P38" s="87" t="s">
        <v>932</v>
      </c>
      <c r="Q38" s="87" t="s">
        <v>932</v>
      </c>
      <c r="R38" s="87" t="s">
        <v>932</v>
      </c>
      <c r="S38" s="87" t="s">
        <v>932</v>
      </c>
      <c r="T38" s="87" t="s">
        <v>932</v>
      </c>
      <c r="U38" s="87" t="s">
        <v>932</v>
      </c>
      <c r="V38" s="87" t="s">
        <v>932</v>
      </c>
      <c r="W38" s="87" t="s">
        <v>932</v>
      </c>
      <c r="X38" s="87" t="s">
        <v>932</v>
      </c>
      <c r="Y38" s="87" t="s">
        <v>932</v>
      </c>
      <c r="Z38" s="87" t="s">
        <v>932</v>
      </c>
      <c r="AA38" s="87" t="s">
        <v>932</v>
      </c>
      <c r="AB38" s="87" t="s">
        <v>932</v>
      </c>
      <c r="AC38" s="87" t="s">
        <v>932</v>
      </c>
      <c r="AD38" s="87" t="s">
        <v>932</v>
      </c>
      <c r="AE38" s="87" t="s">
        <v>932</v>
      </c>
      <c r="AF38" s="87" t="s">
        <v>932</v>
      </c>
      <c r="AG38" s="87" t="s">
        <v>932</v>
      </c>
      <c r="AH38" s="87" t="s">
        <v>932</v>
      </c>
      <c r="AI38" s="87" t="s">
        <v>932</v>
      </c>
      <c r="AJ38" s="87" t="s">
        <v>932</v>
      </c>
      <c r="AK38" s="87" t="s">
        <v>932</v>
      </c>
      <c r="AL38" s="87" t="s">
        <v>932</v>
      </c>
      <c r="AM38" s="87" t="s">
        <v>932</v>
      </c>
      <c r="AN38" s="87" t="s">
        <v>932</v>
      </c>
      <c r="AO38" s="87" t="s">
        <v>932</v>
      </c>
      <c r="AP38" s="87" t="s">
        <v>932</v>
      </c>
      <c r="AQ38" s="87" t="s">
        <v>932</v>
      </c>
      <c r="AR38" s="87" t="s">
        <v>932</v>
      </c>
      <c r="AS38" s="87" t="s">
        <v>932</v>
      </c>
      <c r="AT38" s="87" t="s">
        <v>932</v>
      </c>
      <c r="AU38" s="87" t="s">
        <v>932</v>
      </c>
      <c r="AV38" s="87" t="s">
        <v>932</v>
      </c>
      <c r="AW38" s="87" t="s">
        <v>932</v>
      </c>
      <c r="AX38" s="87" t="s">
        <v>932</v>
      </c>
      <c r="AY38" s="87" t="s">
        <v>932</v>
      </c>
      <c r="AZ38" s="87" t="s">
        <v>932</v>
      </c>
      <c r="BA38" s="87" t="s">
        <v>932</v>
      </c>
      <c r="BB38" s="87" t="s">
        <v>932</v>
      </c>
      <c r="BC38" s="87" t="s">
        <v>932</v>
      </c>
      <c r="BD38" s="87" t="s">
        <v>932</v>
      </c>
      <c r="BE38" s="87" t="s">
        <v>932</v>
      </c>
      <c r="BF38" s="87" t="s">
        <v>932</v>
      </c>
      <c r="BG38" s="87" t="s">
        <v>932</v>
      </c>
      <c r="BH38" s="87" t="s">
        <v>932</v>
      </c>
      <c r="BI38" s="87" t="s">
        <v>932</v>
      </c>
      <c r="BJ38" s="87" t="s">
        <v>932</v>
      </c>
      <c r="BK38" s="87" t="s">
        <v>932</v>
      </c>
      <c r="BL38" s="87" t="s">
        <v>932</v>
      </c>
      <c r="BM38" s="87" t="s">
        <v>932</v>
      </c>
      <c r="BN38" s="87" t="s">
        <v>932</v>
      </c>
      <c r="BO38" s="87" t="s">
        <v>932</v>
      </c>
      <c r="BP38" s="87" t="s">
        <v>932</v>
      </c>
      <c r="BQ38" s="87" t="s">
        <v>932</v>
      </c>
      <c r="BR38" s="87" t="s">
        <v>932</v>
      </c>
      <c r="BS38" s="87" t="s">
        <v>932</v>
      </c>
      <c r="BT38" s="87" t="s">
        <v>932</v>
      </c>
      <c r="BU38" s="87" t="s">
        <v>932</v>
      </c>
      <c r="BV38" s="87" t="s">
        <v>932</v>
      </c>
      <c r="BW38" s="87" t="s">
        <v>932</v>
      </c>
      <c r="BX38" s="87" t="s">
        <v>932</v>
      </c>
      <c r="BY38" s="87" t="s">
        <v>932</v>
      </c>
      <c r="BZ38" s="87" t="s">
        <v>932</v>
      </c>
      <c r="CA38" s="87" t="s">
        <v>932</v>
      </c>
      <c r="CB38" s="87" t="s">
        <v>932</v>
      </c>
      <c r="CC38" s="87" t="s">
        <v>932</v>
      </c>
      <c r="CD38" s="87" t="s">
        <v>932</v>
      </c>
    </row>
    <row r="39" spans="1:82" s="48" customFormat="1" x14ac:dyDescent="0.25">
      <c r="A39" s="87" t="s">
        <v>932</v>
      </c>
      <c r="B39" s="87" t="s">
        <v>932</v>
      </c>
      <c r="C39" s="87" t="s">
        <v>932</v>
      </c>
      <c r="D39" s="87" t="s">
        <v>932</v>
      </c>
      <c r="E39" s="87" t="s">
        <v>932</v>
      </c>
      <c r="F39" s="87" t="s">
        <v>932</v>
      </c>
      <c r="G39" s="87" t="s">
        <v>932</v>
      </c>
      <c r="H39" s="87" t="s">
        <v>932</v>
      </c>
      <c r="I39" s="87" t="s">
        <v>932</v>
      </c>
      <c r="J39" s="87" t="s">
        <v>932</v>
      </c>
      <c r="K39" s="87" t="s">
        <v>932</v>
      </c>
      <c r="L39" s="87" t="s">
        <v>932</v>
      </c>
      <c r="M39" s="87" t="s">
        <v>932</v>
      </c>
      <c r="N39" s="87" t="s">
        <v>932</v>
      </c>
      <c r="O39" s="87" t="s">
        <v>932</v>
      </c>
      <c r="P39" s="87" t="s">
        <v>932</v>
      </c>
      <c r="Q39" s="87" t="s">
        <v>932</v>
      </c>
      <c r="R39" s="87" t="s">
        <v>932</v>
      </c>
      <c r="S39" s="87" t="s">
        <v>932</v>
      </c>
      <c r="T39" s="87" t="s">
        <v>932</v>
      </c>
      <c r="U39" s="87" t="s">
        <v>932</v>
      </c>
      <c r="V39" s="87" t="s">
        <v>932</v>
      </c>
      <c r="W39" s="87" t="s">
        <v>932</v>
      </c>
      <c r="X39" s="87" t="s">
        <v>932</v>
      </c>
      <c r="Y39" s="87" t="s">
        <v>932</v>
      </c>
      <c r="Z39" s="87" t="s">
        <v>932</v>
      </c>
      <c r="AA39" s="87" t="s">
        <v>932</v>
      </c>
      <c r="AB39" s="87" t="s">
        <v>932</v>
      </c>
      <c r="AC39" s="87" t="s">
        <v>932</v>
      </c>
      <c r="AD39" s="87" t="s">
        <v>932</v>
      </c>
      <c r="AE39" s="87" t="s">
        <v>932</v>
      </c>
      <c r="AF39" s="87" t="s">
        <v>932</v>
      </c>
      <c r="AG39" s="87" t="s">
        <v>932</v>
      </c>
      <c r="AH39" s="87" t="s">
        <v>932</v>
      </c>
      <c r="AI39" s="87" t="s">
        <v>932</v>
      </c>
      <c r="AJ39" s="87" t="s">
        <v>932</v>
      </c>
      <c r="AK39" s="87" t="s">
        <v>932</v>
      </c>
      <c r="AL39" s="87" t="s">
        <v>932</v>
      </c>
      <c r="AM39" s="87" t="s">
        <v>932</v>
      </c>
      <c r="AN39" s="87" t="s">
        <v>932</v>
      </c>
      <c r="AO39" s="87" t="s">
        <v>932</v>
      </c>
      <c r="AP39" s="87" t="s">
        <v>932</v>
      </c>
      <c r="AQ39" s="87" t="s">
        <v>932</v>
      </c>
      <c r="AR39" s="87" t="s">
        <v>932</v>
      </c>
      <c r="AS39" s="87" t="s">
        <v>932</v>
      </c>
      <c r="AT39" s="87" t="s">
        <v>932</v>
      </c>
      <c r="AU39" s="87" t="s">
        <v>932</v>
      </c>
      <c r="AV39" s="87" t="s">
        <v>932</v>
      </c>
      <c r="AW39" s="87" t="s">
        <v>932</v>
      </c>
      <c r="AX39" s="87" t="s">
        <v>932</v>
      </c>
      <c r="AY39" s="87" t="s">
        <v>932</v>
      </c>
      <c r="AZ39" s="87" t="s">
        <v>932</v>
      </c>
      <c r="BA39" s="87" t="s">
        <v>932</v>
      </c>
      <c r="BB39" s="87" t="s">
        <v>932</v>
      </c>
      <c r="BC39" s="87" t="s">
        <v>932</v>
      </c>
      <c r="BD39" s="87" t="s">
        <v>932</v>
      </c>
      <c r="BE39" s="87" t="s">
        <v>932</v>
      </c>
      <c r="BF39" s="87" t="s">
        <v>932</v>
      </c>
      <c r="BG39" s="87" t="s">
        <v>932</v>
      </c>
      <c r="BH39" s="87" t="s">
        <v>932</v>
      </c>
      <c r="BI39" s="87" t="s">
        <v>932</v>
      </c>
      <c r="BJ39" s="87" t="s">
        <v>932</v>
      </c>
      <c r="BK39" s="87" t="s">
        <v>932</v>
      </c>
      <c r="BL39" s="87" t="s">
        <v>932</v>
      </c>
      <c r="BM39" s="87" t="s">
        <v>932</v>
      </c>
      <c r="BN39" s="87" t="s">
        <v>932</v>
      </c>
      <c r="BO39" s="87" t="s">
        <v>932</v>
      </c>
      <c r="BP39" s="87" t="s">
        <v>932</v>
      </c>
      <c r="BQ39" s="87" t="s">
        <v>932</v>
      </c>
      <c r="BR39" s="87" t="s">
        <v>932</v>
      </c>
      <c r="BS39" s="87" t="s">
        <v>932</v>
      </c>
      <c r="BT39" s="87" t="s">
        <v>932</v>
      </c>
      <c r="BU39" s="87" t="s">
        <v>932</v>
      </c>
      <c r="BV39" s="87" t="s">
        <v>932</v>
      </c>
      <c r="BW39" s="87" t="s">
        <v>932</v>
      </c>
      <c r="BX39" s="87" t="s">
        <v>932</v>
      </c>
      <c r="BY39" s="87" t="s">
        <v>932</v>
      </c>
      <c r="BZ39" s="87" t="s">
        <v>932</v>
      </c>
      <c r="CA39" s="87" t="s">
        <v>932</v>
      </c>
      <c r="CB39" s="87" t="s">
        <v>932</v>
      </c>
      <c r="CC39" s="87" t="s">
        <v>932</v>
      </c>
      <c r="CD39" s="87" t="s">
        <v>932</v>
      </c>
    </row>
    <row r="40" spans="1:82" x14ac:dyDescent="0.25">
      <c r="A40" s="87" t="s">
        <v>932</v>
      </c>
      <c r="B40" s="87" t="s">
        <v>932</v>
      </c>
      <c r="C40" s="87" t="s">
        <v>932</v>
      </c>
      <c r="D40" s="87" t="s">
        <v>932</v>
      </c>
      <c r="E40" s="87" t="s">
        <v>932</v>
      </c>
      <c r="F40" s="87" t="s">
        <v>932</v>
      </c>
      <c r="G40" s="87" t="s">
        <v>932</v>
      </c>
      <c r="H40" s="87" t="s">
        <v>932</v>
      </c>
      <c r="I40" s="87" t="s">
        <v>932</v>
      </c>
      <c r="J40" s="87" t="s">
        <v>932</v>
      </c>
      <c r="K40" s="87" t="s">
        <v>932</v>
      </c>
      <c r="L40" s="87" t="s">
        <v>932</v>
      </c>
      <c r="M40" s="87" t="s">
        <v>932</v>
      </c>
      <c r="N40" s="87" t="s">
        <v>932</v>
      </c>
      <c r="O40" s="87" t="s">
        <v>932</v>
      </c>
      <c r="P40" s="87" t="s">
        <v>932</v>
      </c>
      <c r="Q40" s="87" t="s">
        <v>932</v>
      </c>
      <c r="R40" s="87" t="s">
        <v>932</v>
      </c>
      <c r="S40" s="87" t="s">
        <v>932</v>
      </c>
      <c r="T40" s="87" t="s">
        <v>932</v>
      </c>
      <c r="U40" s="87" t="s">
        <v>932</v>
      </c>
      <c r="V40" s="87" t="s">
        <v>932</v>
      </c>
      <c r="W40" s="87" t="s">
        <v>932</v>
      </c>
      <c r="X40" s="87" t="s">
        <v>932</v>
      </c>
      <c r="Y40" s="87" t="s">
        <v>932</v>
      </c>
      <c r="Z40" s="87" t="s">
        <v>932</v>
      </c>
      <c r="AA40" s="87" t="s">
        <v>932</v>
      </c>
      <c r="AB40" s="87" t="s">
        <v>932</v>
      </c>
      <c r="AC40" s="87" t="s">
        <v>932</v>
      </c>
      <c r="AD40" s="87" t="s">
        <v>932</v>
      </c>
      <c r="AE40" s="87" t="s">
        <v>932</v>
      </c>
      <c r="AF40" s="87" t="s">
        <v>932</v>
      </c>
      <c r="AG40" s="87" t="s">
        <v>932</v>
      </c>
      <c r="AH40" s="87" t="s">
        <v>932</v>
      </c>
      <c r="AI40" s="87" t="s">
        <v>932</v>
      </c>
      <c r="AJ40" s="87" t="s">
        <v>932</v>
      </c>
      <c r="AK40" s="87" t="s">
        <v>932</v>
      </c>
      <c r="AL40" s="87" t="s">
        <v>932</v>
      </c>
      <c r="AM40" s="87" t="s">
        <v>932</v>
      </c>
      <c r="AN40" s="87" t="s">
        <v>932</v>
      </c>
      <c r="AO40" s="87" t="s">
        <v>932</v>
      </c>
      <c r="AP40" s="87" t="s">
        <v>932</v>
      </c>
      <c r="AQ40" s="87" t="s">
        <v>932</v>
      </c>
      <c r="AR40" s="87" t="s">
        <v>932</v>
      </c>
      <c r="AS40" s="87" t="s">
        <v>932</v>
      </c>
      <c r="AT40" s="87" t="s">
        <v>932</v>
      </c>
      <c r="AU40" s="87" t="s">
        <v>932</v>
      </c>
      <c r="AV40" s="87" t="s">
        <v>932</v>
      </c>
      <c r="AW40" s="87" t="s">
        <v>932</v>
      </c>
      <c r="AX40" s="87" t="s">
        <v>932</v>
      </c>
      <c r="AY40" s="87" t="s">
        <v>932</v>
      </c>
      <c r="AZ40" s="87" t="s">
        <v>932</v>
      </c>
      <c r="BA40" s="87" t="s">
        <v>932</v>
      </c>
      <c r="BB40" s="87" t="s">
        <v>932</v>
      </c>
      <c r="BC40" s="87" t="s">
        <v>932</v>
      </c>
      <c r="BD40" s="87" t="s">
        <v>932</v>
      </c>
      <c r="BE40" s="87" t="s">
        <v>932</v>
      </c>
      <c r="BF40" s="87" t="s">
        <v>932</v>
      </c>
      <c r="BG40" s="87" t="s">
        <v>932</v>
      </c>
      <c r="BH40" s="87" t="s">
        <v>932</v>
      </c>
      <c r="BI40" s="87" t="s">
        <v>932</v>
      </c>
      <c r="BJ40" s="87" t="s">
        <v>932</v>
      </c>
      <c r="BK40" s="87" t="s">
        <v>932</v>
      </c>
      <c r="BL40" s="87" t="s">
        <v>932</v>
      </c>
      <c r="BM40" s="87" t="s">
        <v>932</v>
      </c>
      <c r="BN40" s="87" t="s">
        <v>932</v>
      </c>
      <c r="BO40" s="87" t="s">
        <v>932</v>
      </c>
      <c r="BP40" s="87" t="s">
        <v>932</v>
      </c>
      <c r="BQ40" s="87" t="s">
        <v>932</v>
      </c>
      <c r="BR40" s="87" t="s">
        <v>932</v>
      </c>
      <c r="BS40" s="87" t="s">
        <v>932</v>
      </c>
      <c r="BT40" s="87" t="s">
        <v>932</v>
      </c>
      <c r="BU40" s="87" t="s">
        <v>932</v>
      </c>
      <c r="BV40" s="87" t="s">
        <v>932</v>
      </c>
      <c r="BW40" s="87" t="s">
        <v>932</v>
      </c>
      <c r="BX40" s="87" t="s">
        <v>932</v>
      </c>
      <c r="BY40" s="87" t="s">
        <v>932</v>
      </c>
      <c r="BZ40" s="87" t="s">
        <v>932</v>
      </c>
      <c r="CA40" s="87" t="s">
        <v>932</v>
      </c>
      <c r="CB40" s="87" t="s">
        <v>932</v>
      </c>
      <c r="CC40" s="87" t="s">
        <v>932</v>
      </c>
      <c r="CD40" s="87" t="s">
        <v>932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workbookViewId="0">
      <selection activeCell="A21" sqref="A21:B21"/>
    </sheetView>
  </sheetViews>
  <sheetFormatPr defaultRowHeight="15" x14ac:dyDescent="0.25"/>
  <cols>
    <col min="1" max="1" width="15.42578125" style="32" customWidth="1"/>
    <col min="2" max="2" width="34.28515625" style="32" customWidth="1"/>
    <col min="3" max="3" width="20.28515625" style="32" customWidth="1"/>
    <col min="4" max="4" width="22.5703125" style="32" customWidth="1"/>
    <col min="5" max="37" width="9.140625" style="32"/>
    <col min="38" max="38" width="11.28515625" style="32" bestFit="1" customWidth="1"/>
    <col min="39" max="59" width="9.140625" style="32"/>
    <col min="60" max="60" width="43" style="32" customWidth="1"/>
    <col min="61" max="16384" width="9.140625" style="32"/>
  </cols>
  <sheetData>
    <row r="2" spans="1:60" ht="21" customHeight="1" x14ac:dyDescent="0.25">
      <c r="Y2" s="45"/>
      <c r="Z2" s="225" t="s">
        <v>825</v>
      </c>
      <c r="AA2" s="236"/>
      <c r="AB2" s="236"/>
      <c r="AC2" s="236"/>
      <c r="AD2" s="236"/>
    </row>
    <row r="3" spans="1:60" s="33" customFormat="1" ht="21" customHeight="1" x14ac:dyDescent="0.25">
      <c r="Y3" s="225" t="s">
        <v>17</v>
      </c>
      <c r="Z3" s="226"/>
      <c r="AA3" s="226"/>
      <c r="AB3" s="226"/>
      <c r="AC3" s="226"/>
      <c r="AD3" s="226"/>
    </row>
    <row r="4" spans="1:60" s="34" customFormat="1" ht="21" customHeight="1" x14ac:dyDescent="0.3">
      <c r="A4" s="227" t="s">
        <v>826</v>
      </c>
      <c r="B4" s="224"/>
      <c r="C4" s="224"/>
      <c r="D4" s="224"/>
      <c r="E4" s="224"/>
      <c r="F4" s="224"/>
      <c r="G4" s="224"/>
      <c r="H4" s="224"/>
      <c r="I4" s="224"/>
      <c r="J4" s="215"/>
      <c r="K4" s="215"/>
      <c r="L4" s="215"/>
      <c r="M4" s="215"/>
      <c r="N4" s="215"/>
      <c r="O4" s="215"/>
      <c r="P4" s="215"/>
      <c r="Q4" s="215"/>
      <c r="Y4" s="225" t="s">
        <v>18</v>
      </c>
      <c r="Z4" s="226"/>
      <c r="AA4" s="226"/>
      <c r="AB4" s="226"/>
      <c r="AC4" s="226"/>
      <c r="AD4" s="226"/>
    </row>
    <row r="5" spans="1:60" s="34" customFormat="1" ht="18" customHeight="1" x14ac:dyDescent="0.3">
      <c r="A5" s="228" t="s">
        <v>827</v>
      </c>
      <c r="B5" s="265"/>
      <c r="C5" s="265"/>
      <c r="D5" s="265"/>
      <c r="E5" s="265"/>
      <c r="F5" s="265"/>
      <c r="G5" s="265"/>
      <c r="H5" s="265"/>
      <c r="I5" s="265"/>
      <c r="J5" s="266"/>
      <c r="K5" s="266"/>
      <c r="L5" s="266"/>
      <c r="M5" s="266"/>
      <c r="N5" s="266"/>
      <c r="O5" s="266"/>
      <c r="P5" s="266"/>
      <c r="Q5" s="266"/>
    </row>
    <row r="6" spans="1:60" s="35" customFormat="1" ht="21" customHeight="1" x14ac:dyDescent="0.3">
      <c r="A6" s="223" t="s">
        <v>741</v>
      </c>
      <c r="B6" s="224"/>
      <c r="C6" s="224"/>
      <c r="D6" s="224"/>
      <c r="E6" s="224"/>
      <c r="F6" s="224"/>
      <c r="G6" s="224"/>
      <c r="H6" s="224"/>
      <c r="I6" s="224"/>
      <c r="J6" s="215"/>
      <c r="K6" s="215"/>
      <c r="L6" s="215"/>
      <c r="M6" s="215"/>
      <c r="N6" s="215"/>
      <c r="O6" s="215"/>
      <c r="P6" s="215"/>
      <c r="Q6" s="215"/>
    </row>
    <row r="7" spans="1:60" s="35" customFormat="1" ht="18.75" x14ac:dyDescent="0.3"/>
    <row r="8" spans="1:60" s="34" customFormat="1" ht="21" customHeight="1" x14ac:dyDescent="0.3">
      <c r="A8" s="210" t="s">
        <v>901</v>
      </c>
      <c r="B8" s="211"/>
      <c r="C8" s="211"/>
      <c r="D8" s="211"/>
      <c r="E8" s="211"/>
      <c r="F8" s="211"/>
      <c r="G8" s="211"/>
      <c r="H8" s="211"/>
      <c r="I8" s="211"/>
      <c r="J8" s="215"/>
      <c r="K8" s="215"/>
      <c r="L8" s="215"/>
      <c r="M8" s="215"/>
      <c r="N8" s="215"/>
      <c r="O8" s="215"/>
      <c r="P8" s="215"/>
      <c r="Q8" s="215"/>
    </row>
    <row r="9" spans="1:60" s="35" customFormat="1" ht="14.25" customHeight="1" x14ac:dyDescent="0.3">
      <c r="D9" s="246" t="s">
        <v>16</v>
      </c>
      <c r="E9" s="247"/>
      <c r="F9" s="247"/>
      <c r="G9" s="247"/>
      <c r="H9" s="247"/>
      <c r="I9" s="247"/>
      <c r="J9" s="247"/>
      <c r="K9" s="248"/>
      <c r="L9" s="248"/>
      <c r="M9" s="248"/>
      <c r="N9" s="248"/>
      <c r="O9" s="248"/>
      <c r="P9" s="248"/>
      <c r="Q9" s="248"/>
    </row>
    <row r="10" spans="1:60" s="35" customFormat="1" ht="17.25" customHeight="1" x14ac:dyDescent="0.3"/>
    <row r="11" spans="1:60" s="35" customFormat="1" ht="20.25" customHeight="1" x14ac:dyDescent="0.3">
      <c r="A11" s="223" t="s">
        <v>906</v>
      </c>
      <c r="B11" s="224"/>
      <c r="C11" s="224"/>
      <c r="D11" s="224"/>
      <c r="E11" s="224"/>
      <c r="F11" s="224"/>
      <c r="G11" s="224"/>
      <c r="H11" s="224"/>
      <c r="I11" s="264"/>
      <c r="J11" s="264"/>
      <c r="K11" s="264"/>
      <c r="L11" s="264"/>
      <c r="M11" s="264"/>
    </row>
    <row r="12" spans="1:60" s="35" customFormat="1" ht="21" customHeight="1" x14ac:dyDescent="0.3"/>
    <row r="13" spans="1:60" s="38" customFormat="1" ht="18.75" x14ac:dyDescent="0.3">
      <c r="A13" s="218" t="s">
        <v>907</v>
      </c>
      <c r="B13" s="244"/>
      <c r="C13" s="244"/>
      <c r="D13" s="244"/>
      <c r="E13" s="245"/>
      <c r="F13" s="245"/>
      <c r="G13" s="245"/>
      <c r="H13" s="245"/>
      <c r="I13" s="245"/>
      <c r="J13" s="229"/>
      <c r="K13" s="229"/>
      <c r="L13" s="229"/>
      <c r="M13" s="229"/>
      <c r="N13" s="229"/>
      <c r="O13" s="229"/>
      <c r="P13" s="229"/>
      <c r="Q13" s="229"/>
    </row>
    <row r="14" spans="1:60" s="35" customFormat="1" ht="16.5" customHeight="1" x14ac:dyDescent="0.3">
      <c r="E14" s="249" t="s">
        <v>908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6" spans="1:60" x14ac:dyDescent="0.25">
      <c r="A16" s="250" t="s">
        <v>737</v>
      </c>
      <c r="B16" s="250" t="s">
        <v>31</v>
      </c>
      <c r="C16" s="250" t="s">
        <v>32</v>
      </c>
      <c r="D16" s="250" t="s">
        <v>828</v>
      </c>
      <c r="E16" s="254" t="s">
        <v>829</v>
      </c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5" t="s">
        <v>830</v>
      </c>
      <c r="BD16" s="256"/>
      <c r="BE16" s="256"/>
      <c r="BF16" s="256"/>
      <c r="BG16" s="257"/>
      <c r="BH16" s="250" t="s">
        <v>21</v>
      </c>
    </row>
    <row r="17" spans="1:60" ht="16.5" customHeight="1" x14ac:dyDescent="0.25">
      <c r="A17" s="250"/>
      <c r="B17" s="250"/>
      <c r="C17" s="250"/>
      <c r="D17" s="253"/>
      <c r="E17" s="250" t="s">
        <v>0</v>
      </c>
      <c r="F17" s="250"/>
      <c r="G17" s="250"/>
      <c r="H17" s="250"/>
      <c r="I17" s="250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0" t="s">
        <v>1</v>
      </c>
      <c r="AE17" s="250"/>
      <c r="AF17" s="250"/>
      <c r="AG17" s="250"/>
      <c r="AH17" s="250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8"/>
      <c r="BD17" s="259"/>
      <c r="BE17" s="259"/>
      <c r="BF17" s="259"/>
      <c r="BG17" s="260"/>
      <c r="BH17" s="250"/>
    </row>
    <row r="18" spans="1:60" ht="16.5" customHeight="1" x14ac:dyDescent="0.25">
      <c r="A18" s="250"/>
      <c r="B18" s="250"/>
      <c r="C18" s="250"/>
      <c r="D18" s="253"/>
      <c r="E18" s="250" t="s">
        <v>745</v>
      </c>
      <c r="F18" s="250"/>
      <c r="G18" s="250"/>
      <c r="H18" s="250"/>
      <c r="I18" s="250"/>
      <c r="J18" s="250" t="s">
        <v>746</v>
      </c>
      <c r="K18" s="250"/>
      <c r="L18" s="250"/>
      <c r="M18" s="250"/>
      <c r="N18" s="250"/>
      <c r="O18" s="250" t="s">
        <v>747</v>
      </c>
      <c r="P18" s="250"/>
      <c r="Q18" s="250"/>
      <c r="R18" s="250"/>
      <c r="S18" s="250"/>
      <c r="T18" s="250" t="s">
        <v>748</v>
      </c>
      <c r="U18" s="250"/>
      <c r="V18" s="250"/>
      <c r="W18" s="250"/>
      <c r="X18" s="250"/>
      <c r="Y18" s="250" t="s">
        <v>749</v>
      </c>
      <c r="Z18" s="250"/>
      <c r="AA18" s="250"/>
      <c r="AB18" s="250"/>
      <c r="AC18" s="250"/>
      <c r="AD18" s="250" t="s">
        <v>745</v>
      </c>
      <c r="AE18" s="250"/>
      <c r="AF18" s="250"/>
      <c r="AG18" s="250"/>
      <c r="AH18" s="250"/>
      <c r="AI18" s="250" t="s">
        <v>746</v>
      </c>
      <c r="AJ18" s="250"/>
      <c r="AK18" s="250"/>
      <c r="AL18" s="250"/>
      <c r="AM18" s="250"/>
      <c r="AN18" s="250" t="s">
        <v>747</v>
      </c>
      <c r="AO18" s="250"/>
      <c r="AP18" s="250"/>
      <c r="AQ18" s="250"/>
      <c r="AR18" s="250"/>
      <c r="AS18" s="250" t="s">
        <v>748</v>
      </c>
      <c r="AT18" s="250"/>
      <c r="AU18" s="250"/>
      <c r="AV18" s="250"/>
      <c r="AW18" s="250"/>
      <c r="AX18" s="250" t="s">
        <v>749</v>
      </c>
      <c r="AY18" s="250"/>
      <c r="AZ18" s="250"/>
      <c r="BA18" s="250"/>
      <c r="BB18" s="250"/>
      <c r="BC18" s="261"/>
      <c r="BD18" s="262"/>
      <c r="BE18" s="262"/>
      <c r="BF18" s="262"/>
      <c r="BG18" s="263"/>
      <c r="BH18" s="250"/>
    </row>
    <row r="19" spans="1:60" ht="24.75" customHeight="1" x14ac:dyDescent="0.25">
      <c r="A19" s="252"/>
      <c r="B19" s="252"/>
      <c r="C19" s="252"/>
      <c r="D19" s="253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  <c r="AI19" s="39" t="s">
        <v>762</v>
      </c>
      <c r="AJ19" s="39" t="s">
        <v>24</v>
      </c>
      <c r="AK19" s="39" t="s">
        <v>25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25</v>
      </c>
      <c r="AQ19" s="39" t="s">
        <v>26</v>
      </c>
      <c r="AR19" s="39" t="s">
        <v>27</v>
      </c>
      <c r="AS19" s="39" t="s">
        <v>762</v>
      </c>
      <c r="AT19" s="39" t="s">
        <v>24</v>
      </c>
      <c r="AU19" s="39" t="s">
        <v>25</v>
      </c>
      <c r="AV19" s="39" t="s">
        <v>26</v>
      </c>
      <c r="AW19" s="39" t="s">
        <v>27</v>
      </c>
      <c r="AX19" s="39" t="s">
        <v>762</v>
      </c>
      <c r="AY19" s="39" t="s">
        <v>24</v>
      </c>
      <c r="AZ19" s="39" t="s">
        <v>25</v>
      </c>
      <c r="BA19" s="39" t="s">
        <v>26</v>
      </c>
      <c r="BB19" s="39" t="s">
        <v>27</v>
      </c>
      <c r="BC19" s="39" t="s">
        <v>762</v>
      </c>
      <c r="BD19" s="39" t="s">
        <v>24</v>
      </c>
      <c r="BE19" s="39" t="s">
        <v>25</v>
      </c>
      <c r="BF19" s="39" t="s">
        <v>26</v>
      </c>
      <c r="BG19" s="39" t="s">
        <v>27</v>
      </c>
      <c r="BH19" s="250"/>
    </row>
    <row r="20" spans="1:60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392</v>
      </c>
      <c r="K20" s="39" t="s">
        <v>393</v>
      </c>
      <c r="L20" s="39" t="s">
        <v>394</v>
      </c>
      <c r="M20" s="39" t="s">
        <v>763</v>
      </c>
      <c r="N20" s="39" t="s">
        <v>764</v>
      </c>
      <c r="O20" s="50" t="s">
        <v>42</v>
      </c>
      <c r="P20" s="39" t="s">
        <v>768</v>
      </c>
      <c r="Q20" s="39" t="s">
        <v>769</v>
      </c>
      <c r="R20" s="39" t="s">
        <v>770</v>
      </c>
      <c r="S20" s="39" t="s">
        <v>819</v>
      </c>
      <c r="T20" s="50" t="s">
        <v>774</v>
      </c>
      <c r="U20" s="39" t="s">
        <v>775</v>
      </c>
      <c r="V20" s="39" t="s">
        <v>776</v>
      </c>
      <c r="W20" s="39" t="s">
        <v>777</v>
      </c>
      <c r="X20" s="39" t="s">
        <v>771</v>
      </c>
      <c r="Y20" s="50" t="s">
        <v>778</v>
      </c>
      <c r="Z20" s="39" t="s">
        <v>779</v>
      </c>
      <c r="AA20" s="39" t="s">
        <v>780</v>
      </c>
      <c r="AB20" s="39" t="s">
        <v>781</v>
      </c>
      <c r="AC20" s="39" t="s">
        <v>782</v>
      </c>
      <c r="AD20" s="50" t="s">
        <v>46</v>
      </c>
      <c r="AE20" s="39" t="s">
        <v>47</v>
      </c>
      <c r="AF20" s="39" t="s">
        <v>48</v>
      </c>
      <c r="AG20" s="39" t="s">
        <v>49</v>
      </c>
      <c r="AH20" s="39" t="s">
        <v>405</v>
      </c>
      <c r="AI20" s="39" t="s">
        <v>402</v>
      </c>
      <c r="AJ20" s="39" t="s">
        <v>403</v>
      </c>
      <c r="AK20" s="39" t="s">
        <v>404</v>
      </c>
      <c r="AL20" s="51" t="s">
        <v>785</v>
      </c>
      <c r="AM20" s="39" t="s">
        <v>786</v>
      </c>
      <c r="AN20" s="39" t="s">
        <v>789</v>
      </c>
      <c r="AO20" s="52" t="s">
        <v>790</v>
      </c>
      <c r="AP20" s="39" t="s">
        <v>791</v>
      </c>
      <c r="AQ20" s="39" t="s">
        <v>792</v>
      </c>
      <c r="AR20" s="39" t="s">
        <v>822</v>
      </c>
      <c r="AS20" s="39" t="s">
        <v>796</v>
      </c>
      <c r="AT20" s="39" t="s">
        <v>797</v>
      </c>
      <c r="AU20" s="39" t="s">
        <v>798</v>
      </c>
      <c r="AV20" s="39" t="s">
        <v>799</v>
      </c>
      <c r="AW20" s="39" t="s">
        <v>793</v>
      </c>
      <c r="AX20" s="39" t="s">
        <v>800</v>
      </c>
      <c r="AY20" s="39" t="s">
        <v>801</v>
      </c>
      <c r="AZ20" s="39" t="s">
        <v>802</v>
      </c>
      <c r="BA20" s="39" t="s">
        <v>803</v>
      </c>
      <c r="BB20" s="39" t="s">
        <v>804</v>
      </c>
      <c r="BC20" s="39" t="s">
        <v>50</v>
      </c>
      <c r="BD20" s="39" t="s">
        <v>51</v>
      </c>
      <c r="BE20" s="39" t="s">
        <v>52</v>
      </c>
      <c r="BF20" s="39" t="s">
        <v>53</v>
      </c>
      <c r="BG20" s="39" t="s">
        <v>415</v>
      </c>
      <c r="BH20" s="49">
        <v>8</v>
      </c>
    </row>
    <row r="21" spans="1:60" s="48" customFormat="1" x14ac:dyDescent="0.25">
      <c r="A21" s="242" t="s">
        <v>12</v>
      </c>
      <c r="B21" s="243"/>
      <c r="C21" s="106" t="s">
        <v>932</v>
      </c>
      <c r="D21" s="106" t="s">
        <v>932</v>
      </c>
      <c r="E21" s="106" t="s">
        <v>932</v>
      </c>
      <c r="F21" s="106" t="s">
        <v>932</v>
      </c>
      <c r="G21" s="106" t="s">
        <v>932</v>
      </c>
      <c r="H21" s="106" t="s">
        <v>932</v>
      </c>
      <c r="I21" s="106" t="s">
        <v>932</v>
      </c>
      <c r="J21" s="106" t="s">
        <v>932</v>
      </c>
      <c r="K21" s="106" t="s">
        <v>932</v>
      </c>
      <c r="L21" s="106" t="s">
        <v>932</v>
      </c>
      <c r="M21" s="106" t="s">
        <v>932</v>
      </c>
      <c r="N21" s="106" t="s">
        <v>932</v>
      </c>
      <c r="O21" s="106" t="s">
        <v>932</v>
      </c>
      <c r="P21" s="106" t="s">
        <v>932</v>
      </c>
      <c r="Q21" s="106" t="s">
        <v>932</v>
      </c>
      <c r="R21" s="106" t="s">
        <v>932</v>
      </c>
      <c r="S21" s="106" t="s">
        <v>932</v>
      </c>
      <c r="T21" s="106" t="s">
        <v>932</v>
      </c>
      <c r="U21" s="106" t="s">
        <v>932</v>
      </c>
      <c r="V21" s="106" t="s">
        <v>932</v>
      </c>
      <c r="W21" s="106" t="s">
        <v>932</v>
      </c>
      <c r="X21" s="106" t="s">
        <v>932</v>
      </c>
      <c r="Y21" s="106" t="s">
        <v>932</v>
      </c>
      <c r="Z21" s="106" t="s">
        <v>932</v>
      </c>
      <c r="AA21" s="106" t="s">
        <v>932</v>
      </c>
      <c r="AB21" s="106" t="s">
        <v>932</v>
      </c>
      <c r="AC21" s="106" t="s">
        <v>932</v>
      </c>
      <c r="AD21" s="106" t="s">
        <v>932</v>
      </c>
      <c r="AE21" s="106" t="s">
        <v>932</v>
      </c>
      <c r="AF21" s="106" t="s">
        <v>932</v>
      </c>
      <c r="AG21" s="106" t="s">
        <v>932</v>
      </c>
      <c r="AH21" s="106" t="s">
        <v>932</v>
      </c>
      <c r="AI21" s="106" t="s">
        <v>932</v>
      </c>
      <c r="AJ21" s="106" t="s">
        <v>932</v>
      </c>
      <c r="AK21" s="106" t="s">
        <v>932</v>
      </c>
      <c r="AL21" s="106" t="s">
        <v>932</v>
      </c>
      <c r="AM21" s="106" t="s">
        <v>932</v>
      </c>
      <c r="AN21" s="106" t="s">
        <v>932</v>
      </c>
      <c r="AO21" s="106" t="s">
        <v>932</v>
      </c>
      <c r="AP21" s="106" t="s">
        <v>932</v>
      </c>
      <c r="AQ21" s="106" t="s">
        <v>932</v>
      </c>
      <c r="AR21" s="106" t="s">
        <v>932</v>
      </c>
      <c r="AS21" s="106" t="s">
        <v>932</v>
      </c>
      <c r="AT21" s="106" t="s">
        <v>932</v>
      </c>
      <c r="AU21" s="106" t="s">
        <v>932</v>
      </c>
      <c r="AV21" s="106" t="s">
        <v>932</v>
      </c>
      <c r="AW21" s="106" t="s">
        <v>932</v>
      </c>
      <c r="AX21" s="106" t="s">
        <v>932</v>
      </c>
      <c r="AY21" s="106" t="s">
        <v>932</v>
      </c>
      <c r="AZ21" s="106" t="s">
        <v>932</v>
      </c>
      <c r="BA21" s="106" t="s">
        <v>932</v>
      </c>
      <c r="BB21" s="106" t="s">
        <v>932</v>
      </c>
      <c r="BC21" s="106" t="s">
        <v>932</v>
      </c>
      <c r="BD21" s="106" t="s">
        <v>932</v>
      </c>
      <c r="BE21" s="106" t="s">
        <v>932</v>
      </c>
      <c r="BF21" s="106" t="s">
        <v>932</v>
      </c>
      <c r="BG21" s="106" t="s">
        <v>932</v>
      </c>
      <c r="BH21" s="106" t="s">
        <v>932</v>
      </c>
    </row>
    <row r="22" spans="1:60" s="48" customFormat="1" x14ac:dyDescent="0.25">
      <c r="A22" s="39" t="s">
        <v>932</v>
      </c>
      <c r="B22" s="87" t="s">
        <v>932</v>
      </c>
      <c r="C22" s="87" t="s">
        <v>932</v>
      </c>
      <c r="D22" s="87" t="s">
        <v>932</v>
      </c>
      <c r="E22" s="87" t="s">
        <v>932</v>
      </c>
      <c r="F22" s="87" t="s">
        <v>932</v>
      </c>
      <c r="G22" s="87" t="s">
        <v>932</v>
      </c>
      <c r="H22" s="87" t="s">
        <v>932</v>
      </c>
      <c r="I22" s="87" t="s">
        <v>932</v>
      </c>
      <c r="J22" s="87" t="s">
        <v>932</v>
      </c>
      <c r="K22" s="87" t="s">
        <v>932</v>
      </c>
      <c r="L22" s="87" t="s">
        <v>932</v>
      </c>
      <c r="M22" s="87" t="s">
        <v>932</v>
      </c>
      <c r="N22" s="87" t="s">
        <v>932</v>
      </c>
      <c r="O22" s="87" t="s">
        <v>932</v>
      </c>
      <c r="P22" s="87" t="s">
        <v>932</v>
      </c>
      <c r="Q22" s="87" t="s">
        <v>932</v>
      </c>
      <c r="R22" s="87" t="s">
        <v>932</v>
      </c>
      <c r="S22" s="87" t="s">
        <v>932</v>
      </c>
      <c r="T22" s="87" t="s">
        <v>932</v>
      </c>
      <c r="U22" s="87" t="s">
        <v>932</v>
      </c>
      <c r="V22" s="87" t="s">
        <v>932</v>
      </c>
      <c r="W22" s="87" t="s">
        <v>932</v>
      </c>
      <c r="X22" s="87" t="s">
        <v>932</v>
      </c>
      <c r="Y22" s="87" t="s">
        <v>932</v>
      </c>
      <c r="Z22" s="87" t="s">
        <v>932</v>
      </c>
      <c r="AA22" s="87" t="s">
        <v>932</v>
      </c>
      <c r="AB22" s="87" t="s">
        <v>932</v>
      </c>
      <c r="AC22" s="87" t="s">
        <v>932</v>
      </c>
      <c r="AD22" s="87" t="s">
        <v>932</v>
      </c>
      <c r="AE22" s="87" t="s">
        <v>932</v>
      </c>
      <c r="AF22" s="87" t="s">
        <v>932</v>
      </c>
      <c r="AG22" s="87" t="s">
        <v>932</v>
      </c>
      <c r="AH22" s="87" t="s">
        <v>932</v>
      </c>
      <c r="AI22" s="87" t="s">
        <v>932</v>
      </c>
      <c r="AJ22" s="87" t="s">
        <v>932</v>
      </c>
      <c r="AK22" s="87" t="s">
        <v>932</v>
      </c>
      <c r="AL22" s="87" t="s">
        <v>932</v>
      </c>
      <c r="AM22" s="87" t="s">
        <v>932</v>
      </c>
      <c r="AN22" s="87" t="s">
        <v>932</v>
      </c>
      <c r="AO22" s="87" t="s">
        <v>932</v>
      </c>
      <c r="AP22" s="87" t="s">
        <v>932</v>
      </c>
      <c r="AQ22" s="87" t="s">
        <v>932</v>
      </c>
      <c r="AR22" s="87" t="s">
        <v>932</v>
      </c>
      <c r="AS22" s="87" t="s">
        <v>932</v>
      </c>
      <c r="AT22" s="87" t="s">
        <v>932</v>
      </c>
      <c r="AU22" s="87" t="s">
        <v>932</v>
      </c>
      <c r="AV22" s="87" t="s">
        <v>932</v>
      </c>
      <c r="AW22" s="87" t="s">
        <v>932</v>
      </c>
      <c r="AX22" s="87" t="s">
        <v>932</v>
      </c>
      <c r="AY22" s="87" t="s">
        <v>932</v>
      </c>
      <c r="AZ22" s="87" t="s">
        <v>932</v>
      </c>
      <c r="BA22" s="87" t="s">
        <v>932</v>
      </c>
      <c r="BB22" s="87" t="s">
        <v>932</v>
      </c>
      <c r="BC22" s="87" t="s">
        <v>932</v>
      </c>
      <c r="BD22" s="87" t="s">
        <v>932</v>
      </c>
      <c r="BE22" s="87" t="s">
        <v>932</v>
      </c>
      <c r="BF22" s="87" t="s">
        <v>932</v>
      </c>
      <c r="BG22" s="87" t="s">
        <v>932</v>
      </c>
      <c r="BH22" s="87" t="s">
        <v>932</v>
      </c>
    </row>
    <row r="23" spans="1:60" s="48" customFormat="1" x14ac:dyDescent="0.25">
      <c r="A23" s="87" t="s">
        <v>932</v>
      </c>
      <c r="B23" s="87" t="s">
        <v>932</v>
      </c>
      <c r="C23" s="87" t="s">
        <v>932</v>
      </c>
      <c r="D23" s="87" t="s">
        <v>932</v>
      </c>
      <c r="E23" s="87" t="s">
        <v>932</v>
      </c>
      <c r="F23" s="87" t="s">
        <v>932</v>
      </c>
      <c r="G23" s="87" t="s">
        <v>932</v>
      </c>
      <c r="H23" s="87" t="s">
        <v>932</v>
      </c>
      <c r="I23" s="87" t="s">
        <v>932</v>
      </c>
      <c r="J23" s="87" t="s">
        <v>932</v>
      </c>
      <c r="K23" s="87" t="s">
        <v>932</v>
      </c>
      <c r="L23" s="87" t="s">
        <v>932</v>
      </c>
      <c r="M23" s="87" t="s">
        <v>932</v>
      </c>
      <c r="N23" s="87" t="s">
        <v>932</v>
      </c>
      <c r="O23" s="87" t="s">
        <v>932</v>
      </c>
      <c r="P23" s="87" t="s">
        <v>932</v>
      </c>
      <c r="Q23" s="87" t="s">
        <v>932</v>
      </c>
      <c r="R23" s="87" t="s">
        <v>932</v>
      </c>
      <c r="S23" s="87" t="s">
        <v>932</v>
      </c>
      <c r="T23" s="87" t="s">
        <v>932</v>
      </c>
      <c r="U23" s="87" t="s">
        <v>932</v>
      </c>
      <c r="V23" s="87" t="s">
        <v>932</v>
      </c>
      <c r="W23" s="87" t="s">
        <v>932</v>
      </c>
      <c r="X23" s="87" t="s">
        <v>932</v>
      </c>
      <c r="Y23" s="87" t="s">
        <v>932</v>
      </c>
      <c r="Z23" s="87" t="s">
        <v>932</v>
      </c>
      <c r="AA23" s="87" t="s">
        <v>932</v>
      </c>
      <c r="AB23" s="87" t="s">
        <v>932</v>
      </c>
      <c r="AC23" s="87" t="s">
        <v>932</v>
      </c>
      <c r="AD23" s="87" t="s">
        <v>932</v>
      </c>
      <c r="AE23" s="87" t="s">
        <v>932</v>
      </c>
      <c r="AF23" s="87" t="s">
        <v>932</v>
      </c>
      <c r="AG23" s="87" t="s">
        <v>932</v>
      </c>
      <c r="AH23" s="87" t="s">
        <v>932</v>
      </c>
      <c r="AI23" s="87" t="s">
        <v>932</v>
      </c>
      <c r="AJ23" s="87" t="s">
        <v>932</v>
      </c>
      <c r="AK23" s="87" t="s">
        <v>932</v>
      </c>
      <c r="AL23" s="87" t="s">
        <v>932</v>
      </c>
      <c r="AM23" s="87" t="s">
        <v>932</v>
      </c>
      <c r="AN23" s="87" t="s">
        <v>932</v>
      </c>
      <c r="AO23" s="87" t="s">
        <v>932</v>
      </c>
      <c r="AP23" s="87" t="s">
        <v>932</v>
      </c>
      <c r="AQ23" s="87" t="s">
        <v>932</v>
      </c>
      <c r="AR23" s="87" t="s">
        <v>932</v>
      </c>
      <c r="AS23" s="87" t="s">
        <v>932</v>
      </c>
      <c r="AT23" s="87" t="s">
        <v>932</v>
      </c>
      <c r="AU23" s="87" t="s">
        <v>932</v>
      </c>
      <c r="AV23" s="87" t="s">
        <v>932</v>
      </c>
      <c r="AW23" s="87" t="s">
        <v>932</v>
      </c>
      <c r="AX23" s="87" t="s">
        <v>932</v>
      </c>
      <c r="AY23" s="87" t="s">
        <v>932</v>
      </c>
      <c r="AZ23" s="87" t="s">
        <v>932</v>
      </c>
      <c r="BA23" s="87" t="s">
        <v>932</v>
      </c>
      <c r="BB23" s="87" t="s">
        <v>932</v>
      </c>
      <c r="BC23" s="87" t="s">
        <v>932</v>
      </c>
      <c r="BD23" s="87" t="s">
        <v>932</v>
      </c>
      <c r="BE23" s="87" t="s">
        <v>932</v>
      </c>
      <c r="BF23" s="87" t="s">
        <v>932</v>
      </c>
      <c r="BG23" s="87" t="s">
        <v>932</v>
      </c>
      <c r="BH23" s="87" t="s">
        <v>932</v>
      </c>
    </row>
    <row r="24" spans="1:60" s="48" customFormat="1" x14ac:dyDescent="0.25">
      <c r="A24" s="87" t="s">
        <v>932</v>
      </c>
      <c r="B24" s="87" t="s">
        <v>932</v>
      </c>
      <c r="C24" s="87" t="s">
        <v>932</v>
      </c>
      <c r="D24" s="87" t="s">
        <v>932</v>
      </c>
      <c r="E24" s="87" t="s">
        <v>932</v>
      </c>
      <c r="F24" s="87" t="s">
        <v>932</v>
      </c>
      <c r="G24" s="87" t="s">
        <v>932</v>
      </c>
      <c r="H24" s="87" t="s">
        <v>932</v>
      </c>
      <c r="I24" s="87" t="s">
        <v>932</v>
      </c>
      <c r="J24" s="87" t="s">
        <v>932</v>
      </c>
      <c r="K24" s="87" t="s">
        <v>932</v>
      </c>
      <c r="L24" s="87" t="s">
        <v>932</v>
      </c>
      <c r="M24" s="87" t="s">
        <v>932</v>
      </c>
      <c r="N24" s="87" t="s">
        <v>932</v>
      </c>
      <c r="O24" s="87" t="s">
        <v>932</v>
      </c>
      <c r="P24" s="87" t="s">
        <v>932</v>
      </c>
      <c r="Q24" s="87" t="s">
        <v>932</v>
      </c>
      <c r="R24" s="87" t="s">
        <v>932</v>
      </c>
      <c r="S24" s="87" t="s">
        <v>932</v>
      </c>
      <c r="T24" s="87" t="s">
        <v>932</v>
      </c>
      <c r="U24" s="87" t="s">
        <v>932</v>
      </c>
      <c r="V24" s="87" t="s">
        <v>932</v>
      </c>
      <c r="W24" s="87" t="s">
        <v>932</v>
      </c>
      <c r="X24" s="87" t="s">
        <v>932</v>
      </c>
      <c r="Y24" s="87" t="s">
        <v>932</v>
      </c>
      <c r="Z24" s="87" t="s">
        <v>932</v>
      </c>
      <c r="AA24" s="87" t="s">
        <v>932</v>
      </c>
      <c r="AB24" s="87" t="s">
        <v>932</v>
      </c>
      <c r="AC24" s="87" t="s">
        <v>932</v>
      </c>
      <c r="AD24" s="87" t="s">
        <v>932</v>
      </c>
      <c r="AE24" s="87" t="s">
        <v>932</v>
      </c>
      <c r="AF24" s="87" t="s">
        <v>932</v>
      </c>
      <c r="AG24" s="87" t="s">
        <v>932</v>
      </c>
      <c r="AH24" s="87" t="s">
        <v>932</v>
      </c>
      <c r="AI24" s="87" t="s">
        <v>932</v>
      </c>
      <c r="AJ24" s="87" t="s">
        <v>932</v>
      </c>
      <c r="AK24" s="87" t="s">
        <v>932</v>
      </c>
      <c r="AL24" s="87" t="s">
        <v>932</v>
      </c>
      <c r="AM24" s="87" t="s">
        <v>932</v>
      </c>
      <c r="AN24" s="87" t="s">
        <v>932</v>
      </c>
      <c r="AO24" s="87" t="s">
        <v>932</v>
      </c>
      <c r="AP24" s="87" t="s">
        <v>932</v>
      </c>
      <c r="AQ24" s="87" t="s">
        <v>932</v>
      </c>
      <c r="AR24" s="87" t="s">
        <v>932</v>
      </c>
      <c r="AS24" s="87" t="s">
        <v>932</v>
      </c>
      <c r="AT24" s="87" t="s">
        <v>932</v>
      </c>
      <c r="AU24" s="87" t="s">
        <v>932</v>
      </c>
      <c r="AV24" s="87" t="s">
        <v>932</v>
      </c>
      <c r="AW24" s="87" t="s">
        <v>932</v>
      </c>
      <c r="AX24" s="87" t="s">
        <v>932</v>
      </c>
      <c r="AY24" s="87" t="s">
        <v>932</v>
      </c>
      <c r="AZ24" s="87" t="s">
        <v>932</v>
      </c>
      <c r="BA24" s="87" t="s">
        <v>932</v>
      </c>
      <c r="BB24" s="87" t="s">
        <v>932</v>
      </c>
      <c r="BC24" s="87" t="s">
        <v>932</v>
      </c>
      <c r="BD24" s="87" t="s">
        <v>932</v>
      </c>
      <c r="BE24" s="87" t="s">
        <v>932</v>
      </c>
      <c r="BF24" s="87" t="s">
        <v>932</v>
      </c>
      <c r="BG24" s="87" t="s">
        <v>932</v>
      </c>
      <c r="BH24" s="87" t="s">
        <v>932</v>
      </c>
    </row>
    <row r="25" spans="1:60" s="48" customFormat="1" x14ac:dyDescent="0.25">
      <c r="A25" s="87" t="s">
        <v>932</v>
      </c>
      <c r="B25" s="87" t="s">
        <v>932</v>
      </c>
      <c r="C25" s="87" t="s">
        <v>932</v>
      </c>
      <c r="D25" s="87" t="s">
        <v>932</v>
      </c>
      <c r="E25" s="87" t="s">
        <v>932</v>
      </c>
      <c r="F25" s="87" t="s">
        <v>932</v>
      </c>
      <c r="G25" s="87" t="s">
        <v>932</v>
      </c>
      <c r="H25" s="87" t="s">
        <v>932</v>
      </c>
      <c r="I25" s="87" t="s">
        <v>932</v>
      </c>
      <c r="J25" s="87" t="s">
        <v>932</v>
      </c>
      <c r="K25" s="87" t="s">
        <v>932</v>
      </c>
      <c r="L25" s="87" t="s">
        <v>932</v>
      </c>
      <c r="M25" s="87" t="s">
        <v>932</v>
      </c>
      <c r="N25" s="87" t="s">
        <v>932</v>
      </c>
      <c r="O25" s="87" t="s">
        <v>932</v>
      </c>
      <c r="P25" s="87" t="s">
        <v>932</v>
      </c>
      <c r="Q25" s="87" t="s">
        <v>932</v>
      </c>
      <c r="R25" s="87" t="s">
        <v>932</v>
      </c>
      <c r="S25" s="87" t="s">
        <v>932</v>
      </c>
      <c r="T25" s="87" t="s">
        <v>932</v>
      </c>
      <c r="U25" s="87" t="s">
        <v>932</v>
      </c>
      <c r="V25" s="87" t="s">
        <v>932</v>
      </c>
      <c r="W25" s="87" t="s">
        <v>932</v>
      </c>
      <c r="X25" s="87" t="s">
        <v>932</v>
      </c>
      <c r="Y25" s="87" t="s">
        <v>932</v>
      </c>
      <c r="Z25" s="87" t="s">
        <v>932</v>
      </c>
      <c r="AA25" s="87" t="s">
        <v>932</v>
      </c>
      <c r="AB25" s="87" t="s">
        <v>932</v>
      </c>
      <c r="AC25" s="87" t="s">
        <v>932</v>
      </c>
      <c r="AD25" s="87" t="s">
        <v>932</v>
      </c>
      <c r="AE25" s="87" t="s">
        <v>932</v>
      </c>
      <c r="AF25" s="87" t="s">
        <v>932</v>
      </c>
      <c r="AG25" s="87" t="s">
        <v>932</v>
      </c>
      <c r="AH25" s="87" t="s">
        <v>932</v>
      </c>
      <c r="AI25" s="87" t="s">
        <v>932</v>
      </c>
      <c r="AJ25" s="87" t="s">
        <v>932</v>
      </c>
      <c r="AK25" s="87" t="s">
        <v>932</v>
      </c>
      <c r="AL25" s="87" t="s">
        <v>932</v>
      </c>
      <c r="AM25" s="87" t="s">
        <v>932</v>
      </c>
      <c r="AN25" s="87" t="s">
        <v>932</v>
      </c>
      <c r="AO25" s="87" t="s">
        <v>932</v>
      </c>
      <c r="AP25" s="87" t="s">
        <v>932</v>
      </c>
      <c r="AQ25" s="87" t="s">
        <v>932</v>
      </c>
      <c r="AR25" s="87" t="s">
        <v>932</v>
      </c>
      <c r="AS25" s="87" t="s">
        <v>932</v>
      </c>
      <c r="AT25" s="87" t="s">
        <v>932</v>
      </c>
      <c r="AU25" s="87" t="s">
        <v>932</v>
      </c>
      <c r="AV25" s="87" t="s">
        <v>932</v>
      </c>
      <c r="AW25" s="87" t="s">
        <v>932</v>
      </c>
      <c r="AX25" s="87" t="s">
        <v>932</v>
      </c>
      <c r="AY25" s="87" t="s">
        <v>932</v>
      </c>
      <c r="AZ25" s="87" t="s">
        <v>932</v>
      </c>
      <c r="BA25" s="87" t="s">
        <v>932</v>
      </c>
      <c r="BB25" s="87" t="s">
        <v>932</v>
      </c>
      <c r="BC25" s="87" t="s">
        <v>932</v>
      </c>
      <c r="BD25" s="87" t="s">
        <v>932</v>
      </c>
      <c r="BE25" s="87" t="s">
        <v>932</v>
      </c>
      <c r="BF25" s="87" t="s">
        <v>932</v>
      </c>
      <c r="BG25" s="87" t="s">
        <v>932</v>
      </c>
      <c r="BH25" s="87" t="s">
        <v>932</v>
      </c>
    </row>
    <row r="26" spans="1:60" s="48" customFormat="1" x14ac:dyDescent="0.25">
      <c r="A26" s="87" t="s">
        <v>932</v>
      </c>
      <c r="B26" s="87" t="s">
        <v>932</v>
      </c>
      <c r="C26" s="87" t="s">
        <v>932</v>
      </c>
      <c r="D26" s="87" t="s">
        <v>932</v>
      </c>
      <c r="E26" s="87" t="s">
        <v>932</v>
      </c>
      <c r="F26" s="87" t="s">
        <v>932</v>
      </c>
      <c r="G26" s="87" t="s">
        <v>932</v>
      </c>
      <c r="H26" s="87" t="s">
        <v>932</v>
      </c>
      <c r="I26" s="87" t="s">
        <v>932</v>
      </c>
      <c r="J26" s="87" t="s">
        <v>932</v>
      </c>
      <c r="K26" s="87" t="s">
        <v>932</v>
      </c>
      <c r="L26" s="87" t="s">
        <v>932</v>
      </c>
      <c r="M26" s="87" t="s">
        <v>932</v>
      </c>
      <c r="N26" s="87" t="s">
        <v>932</v>
      </c>
      <c r="O26" s="87" t="s">
        <v>932</v>
      </c>
      <c r="P26" s="87" t="s">
        <v>932</v>
      </c>
      <c r="Q26" s="87" t="s">
        <v>932</v>
      </c>
      <c r="R26" s="87" t="s">
        <v>932</v>
      </c>
      <c r="S26" s="87" t="s">
        <v>932</v>
      </c>
      <c r="T26" s="87" t="s">
        <v>932</v>
      </c>
      <c r="U26" s="87" t="s">
        <v>932</v>
      </c>
      <c r="V26" s="87" t="s">
        <v>932</v>
      </c>
      <c r="W26" s="87" t="s">
        <v>932</v>
      </c>
      <c r="X26" s="87" t="s">
        <v>932</v>
      </c>
      <c r="Y26" s="87" t="s">
        <v>932</v>
      </c>
      <c r="Z26" s="87" t="s">
        <v>932</v>
      </c>
      <c r="AA26" s="87" t="s">
        <v>932</v>
      </c>
      <c r="AB26" s="87" t="s">
        <v>932</v>
      </c>
      <c r="AC26" s="87" t="s">
        <v>932</v>
      </c>
      <c r="AD26" s="87" t="s">
        <v>932</v>
      </c>
      <c r="AE26" s="87" t="s">
        <v>932</v>
      </c>
      <c r="AF26" s="87" t="s">
        <v>932</v>
      </c>
      <c r="AG26" s="87" t="s">
        <v>932</v>
      </c>
      <c r="AH26" s="87" t="s">
        <v>932</v>
      </c>
      <c r="AI26" s="87" t="s">
        <v>932</v>
      </c>
      <c r="AJ26" s="87" t="s">
        <v>932</v>
      </c>
      <c r="AK26" s="87" t="s">
        <v>932</v>
      </c>
      <c r="AL26" s="87" t="s">
        <v>932</v>
      </c>
      <c r="AM26" s="87" t="s">
        <v>932</v>
      </c>
      <c r="AN26" s="87" t="s">
        <v>932</v>
      </c>
      <c r="AO26" s="87" t="s">
        <v>932</v>
      </c>
      <c r="AP26" s="87" t="s">
        <v>932</v>
      </c>
      <c r="AQ26" s="87" t="s">
        <v>932</v>
      </c>
      <c r="AR26" s="87" t="s">
        <v>932</v>
      </c>
      <c r="AS26" s="87" t="s">
        <v>932</v>
      </c>
      <c r="AT26" s="87" t="s">
        <v>932</v>
      </c>
      <c r="AU26" s="87" t="s">
        <v>932</v>
      </c>
      <c r="AV26" s="87" t="s">
        <v>932</v>
      </c>
      <c r="AW26" s="87" t="s">
        <v>932</v>
      </c>
      <c r="AX26" s="87" t="s">
        <v>932</v>
      </c>
      <c r="AY26" s="87" t="s">
        <v>932</v>
      </c>
      <c r="AZ26" s="87" t="s">
        <v>932</v>
      </c>
      <c r="BA26" s="87" t="s">
        <v>932</v>
      </c>
      <c r="BB26" s="87" t="s">
        <v>932</v>
      </c>
      <c r="BC26" s="87" t="s">
        <v>932</v>
      </c>
      <c r="BD26" s="87" t="s">
        <v>932</v>
      </c>
      <c r="BE26" s="87" t="s">
        <v>932</v>
      </c>
      <c r="BF26" s="87" t="s">
        <v>932</v>
      </c>
      <c r="BG26" s="87" t="s">
        <v>932</v>
      </c>
      <c r="BH26" s="87" t="s">
        <v>932</v>
      </c>
    </row>
    <row r="27" spans="1:60" s="48" customFormat="1" x14ac:dyDescent="0.25">
      <c r="A27" s="87" t="s">
        <v>932</v>
      </c>
      <c r="B27" s="87" t="s">
        <v>932</v>
      </c>
      <c r="C27" s="87" t="s">
        <v>932</v>
      </c>
      <c r="D27" s="87" t="s">
        <v>932</v>
      </c>
      <c r="E27" s="87" t="s">
        <v>932</v>
      </c>
      <c r="F27" s="87" t="s">
        <v>932</v>
      </c>
      <c r="G27" s="87" t="s">
        <v>932</v>
      </c>
      <c r="H27" s="87" t="s">
        <v>932</v>
      </c>
      <c r="I27" s="87" t="s">
        <v>932</v>
      </c>
      <c r="J27" s="87" t="s">
        <v>932</v>
      </c>
      <c r="K27" s="87" t="s">
        <v>932</v>
      </c>
      <c r="L27" s="87" t="s">
        <v>932</v>
      </c>
      <c r="M27" s="87" t="s">
        <v>932</v>
      </c>
      <c r="N27" s="87" t="s">
        <v>932</v>
      </c>
      <c r="O27" s="87" t="s">
        <v>932</v>
      </c>
      <c r="P27" s="87" t="s">
        <v>932</v>
      </c>
      <c r="Q27" s="87" t="s">
        <v>932</v>
      </c>
      <c r="R27" s="87" t="s">
        <v>932</v>
      </c>
      <c r="S27" s="87" t="s">
        <v>932</v>
      </c>
      <c r="T27" s="87" t="s">
        <v>932</v>
      </c>
      <c r="U27" s="87" t="s">
        <v>932</v>
      </c>
      <c r="V27" s="87" t="s">
        <v>932</v>
      </c>
      <c r="W27" s="87" t="s">
        <v>932</v>
      </c>
      <c r="X27" s="87" t="s">
        <v>932</v>
      </c>
      <c r="Y27" s="87" t="s">
        <v>932</v>
      </c>
      <c r="Z27" s="87" t="s">
        <v>932</v>
      </c>
      <c r="AA27" s="87" t="s">
        <v>932</v>
      </c>
      <c r="AB27" s="87" t="s">
        <v>932</v>
      </c>
      <c r="AC27" s="87" t="s">
        <v>932</v>
      </c>
      <c r="AD27" s="87" t="s">
        <v>932</v>
      </c>
      <c r="AE27" s="87" t="s">
        <v>932</v>
      </c>
      <c r="AF27" s="87" t="s">
        <v>932</v>
      </c>
      <c r="AG27" s="87" t="s">
        <v>932</v>
      </c>
      <c r="AH27" s="87" t="s">
        <v>932</v>
      </c>
      <c r="AI27" s="87" t="s">
        <v>932</v>
      </c>
      <c r="AJ27" s="87" t="s">
        <v>932</v>
      </c>
      <c r="AK27" s="87" t="s">
        <v>932</v>
      </c>
      <c r="AL27" s="87" t="s">
        <v>932</v>
      </c>
      <c r="AM27" s="87" t="s">
        <v>932</v>
      </c>
      <c r="AN27" s="87" t="s">
        <v>932</v>
      </c>
      <c r="AO27" s="87" t="s">
        <v>932</v>
      </c>
      <c r="AP27" s="87" t="s">
        <v>932</v>
      </c>
      <c r="AQ27" s="87" t="s">
        <v>932</v>
      </c>
      <c r="AR27" s="87" t="s">
        <v>932</v>
      </c>
      <c r="AS27" s="87" t="s">
        <v>932</v>
      </c>
      <c r="AT27" s="87" t="s">
        <v>932</v>
      </c>
      <c r="AU27" s="87" t="s">
        <v>932</v>
      </c>
      <c r="AV27" s="87" t="s">
        <v>932</v>
      </c>
      <c r="AW27" s="87" t="s">
        <v>932</v>
      </c>
      <c r="AX27" s="87" t="s">
        <v>932</v>
      </c>
      <c r="AY27" s="87" t="s">
        <v>932</v>
      </c>
      <c r="AZ27" s="87" t="s">
        <v>932</v>
      </c>
      <c r="BA27" s="87" t="s">
        <v>932</v>
      </c>
      <c r="BB27" s="87" t="s">
        <v>932</v>
      </c>
      <c r="BC27" s="87" t="s">
        <v>932</v>
      </c>
      <c r="BD27" s="87" t="s">
        <v>932</v>
      </c>
      <c r="BE27" s="87" t="s">
        <v>932</v>
      </c>
      <c r="BF27" s="87" t="s">
        <v>932</v>
      </c>
      <c r="BG27" s="87" t="s">
        <v>932</v>
      </c>
      <c r="BH27" s="87" t="s">
        <v>932</v>
      </c>
    </row>
    <row r="28" spans="1:60" s="48" customFormat="1" x14ac:dyDescent="0.25">
      <c r="A28" s="87" t="s">
        <v>932</v>
      </c>
      <c r="B28" s="87" t="s">
        <v>932</v>
      </c>
      <c r="C28" s="87" t="s">
        <v>932</v>
      </c>
      <c r="D28" s="87" t="s">
        <v>932</v>
      </c>
      <c r="E28" s="87" t="s">
        <v>932</v>
      </c>
      <c r="F28" s="87" t="s">
        <v>932</v>
      </c>
      <c r="G28" s="87" t="s">
        <v>932</v>
      </c>
      <c r="H28" s="87" t="s">
        <v>932</v>
      </c>
      <c r="I28" s="87" t="s">
        <v>932</v>
      </c>
      <c r="J28" s="87" t="s">
        <v>932</v>
      </c>
      <c r="K28" s="87" t="s">
        <v>932</v>
      </c>
      <c r="L28" s="87" t="s">
        <v>932</v>
      </c>
      <c r="M28" s="87" t="s">
        <v>932</v>
      </c>
      <c r="N28" s="87" t="s">
        <v>932</v>
      </c>
      <c r="O28" s="87" t="s">
        <v>932</v>
      </c>
      <c r="P28" s="87" t="s">
        <v>932</v>
      </c>
      <c r="Q28" s="87" t="s">
        <v>932</v>
      </c>
      <c r="R28" s="87" t="s">
        <v>932</v>
      </c>
      <c r="S28" s="87" t="s">
        <v>932</v>
      </c>
      <c r="T28" s="87" t="s">
        <v>932</v>
      </c>
      <c r="U28" s="87" t="s">
        <v>932</v>
      </c>
      <c r="V28" s="87" t="s">
        <v>932</v>
      </c>
      <c r="W28" s="87" t="s">
        <v>932</v>
      </c>
      <c r="X28" s="87" t="s">
        <v>932</v>
      </c>
      <c r="Y28" s="87" t="s">
        <v>932</v>
      </c>
      <c r="Z28" s="87" t="s">
        <v>932</v>
      </c>
      <c r="AA28" s="87" t="s">
        <v>932</v>
      </c>
      <c r="AB28" s="87" t="s">
        <v>932</v>
      </c>
      <c r="AC28" s="87" t="s">
        <v>932</v>
      </c>
      <c r="AD28" s="87" t="s">
        <v>932</v>
      </c>
      <c r="AE28" s="87" t="s">
        <v>932</v>
      </c>
      <c r="AF28" s="87" t="s">
        <v>932</v>
      </c>
      <c r="AG28" s="87" t="s">
        <v>932</v>
      </c>
      <c r="AH28" s="87" t="s">
        <v>932</v>
      </c>
      <c r="AI28" s="87" t="s">
        <v>932</v>
      </c>
      <c r="AJ28" s="87" t="s">
        <v>932</v>
      </c>
      <c r="AK28" s="87" t="s">
        <v>932</v>
      </c>
      <c r="AL28" s="87" t="s">
        <v>932</v>
      </c>
      <c r="AM28" s="87" t="s">
        <v>932</v>
      </c>
      <c r="AN28" s="87" t="s">
        <v>932</v>
      </c>
      <c r="AO28" s="87" t="s">
        <v>932</v>
      </c>
      <c r="AP28" s="87" t="s">
        <v>932</v>
      </c>
      <c r="AQ28" s="87" t="s">
        <v>932</v>
      </c>
      <c r="AR28" s="87" t="s">
        <v>932</v>
      </c>
      <c r="AS28" s="87" t="s">
        <v>932</v>
      </c>
      <c r="AT28" s="87" t="s">
        <v>932</v>
      </c>
      <c r="AU28" s="87" t="s">
        <v>932</v>
      </c>
      <c r="AV28" s="87" t="s">
        <v>932</v>
      </c>
      <c r="AW28" s="87" t="s">
        <v>932</v>
      </c>
      <c r="AX28" s="87" t="s">
        <v>932</v>
      </c>
      <c r="AY28" s="87" t="s">
        <v>932</v>
      </c>
      <c r="AZ28" s="87" t="s">
        <v>932</v>
      </c>
      <c r="BA28" s="87" t="s">
        <v>932</v>
      </c>
      <c r="BB28" s="87" t="s">
        <v>932</v>
      </c>
      <c r="BC28" s="87" t="s">
        <v>932</v>
      </c>
      <c r="BD28" s="87" t="s">
        <v>932</v>
      </c>
      <c r="BE28" s="87" t="s">
        <v>932</v>
      </c>
      <c r="BF28" s="87" t="s">
        <v>932</v>
      </c>
      <c r="BG28" s="87" t="s">
        <v>932</v>
      </c>
      <c r="BH28" s="87" t="s">
        <v>932</v>
      </c>
    </row>
    <row r="29" spans="1:60" s="48" customFormat="1" x14ac:dyDescent="0.25">
      <c r="A29" s="87" t="s">
        <v>932</v>
      </c>
      <c r="B29" s="87" t="s">
        <v>932</v>
      </c>
      <c r="C29" s="87" t="s">
        <v>932</v>
      </c>
      <c r="D29" s="87" t="s">
        <v>932</v>
      </c>
      <c r="E29" s="87" t="s">
        <v>932</v>
      </c>
      <c r="F29" s="87" t="s">
        <v>932</v>
      </c>
      <c r="G29" s="87" t="s">
        <v>932</v>
      </c>
      <c r="H29" s="87" t="s">
        <v>932</v>
      </c>
      <c r="I29" s="87" t="s">
        <v>932</v>
      </c>
      <c r="J29" s="87" t="s">
        <v>932</v>
      </c>
      <c r="K29" s="87" t="s">
        <v>932</v>
      </c>
      <c r="L29" s="87" t="s">
        <v>932</v>
      </c>
      <c r="M29" s="87" t="s">
        <v>932</v>
      </c>
      <c r="N29" s="87" t="s">
        <v>932</v>
      </c>
      <c r="O29" s="87" t="s">
        <v>932</v>
      </c>
      <c r="P29" s="87" t="s">
        <v>932</v>
      </c>
      <c r="Q29" s="87" t="s">
        <v>932</v>
      </c>
      <c r="R29" s="87" t="s">
        <v>932</v>
      </c>
      <c r="S29" s="87" t="s">
        <v>932</v>
      </c>
      <c r="T29" s="87" t="s">
        <v>932</v>
      </c>
      <c r="U29" s="87" t="s">
        <v>932</v>
      </c>
      <c r="V29" s="87" t="s">
        <v>932</v>
      </c>
      <c r="W29" s="87" t="s">
        <v>932</v>
      </c>
      <c r="X29" s="87" t="s">
        <v>932</v>
      </c>
      <c r="Y29" s="87" t="s">
        <v>932</v>
      </c>
      <c r="Z29" s="87" t="s">
        <v>932</v>
      </c>
      <c r="AA29" s="87" t="s">
        <v>932</v>
      </c>
      <c r="AB29" s="87" t="s">
        <v>932</v>
      </c>
      <c r="AC29" s="87" t="s">
        <v>932</v>
      </c>
      <c r="AD29" s="87" t="s">
        <v>932</v>
      </c>
      <c r="AE29" s="87" t="s">
        <v>932</v>
      </c>
      <c r="AF29" s="87" t="s">
        <v>932</v>
      </c>
      <c r="AG29" s="87" t="s">
        <v>932</v>
      </c>
      <c r="AH29" s="87" t="s">
        <v>932</v>
      </c>
      <c r="AI29" s="87" t="s">
        <v>932</v>
      </c>
      <c r="AJ29" s="87" t="s">
        <v>932</v>
      </c>
      <c r="AK29" s="87" t="s">
        <v>932</v>
      </c>
      <c r="AL29" s="87" t="s">
        <v>932</v>
      </c>
      <c r="AM29" s="87" t="s">
        <v>932</v>
      </c>
      <c r="AN29" s="87" t="s">
        <v>932</v>
      </c>
      <c r="AO29" s="87" t="s">
        <v>932</v>
      </c>
      <c r="AP29" s="87" t="s">
        <v>932</v>
      </c>
      <c r="AQ29" s="87" t="s">
        <v>932</v>
      </c>
      <c r="AR29" s="87" t="s">
        <v>932</v>
      </c>
      <c r="AS29" s="87" t="s">
        <v>932</v>
      </c>
      <c r="AT29" s="87" t="s">
        <v>932</v>
      </c>
      <c r="AU29" s="87" t="s">
        <v>932</v>
      </c>
      <c r="AV29" s="87" t="s">
        <v>932</v>
      </c>
      <c r="AW29" s="87" t="s">
        <v>932</v>
      </c>
      <c r="AX29" s="87" t="s">
        <v>932</v>
      </c>
      <c r="AY29" s="87" t="s">
        <v>932</v>
      </c>
      <c r="AZ29" s="87" t="s">
        <v>932</v>
      </c>
      <c r="BA29" s="87" t="s">
        <v>932</v>
      </c>
      <c r="BB29" s="87" t="s">
        <v>932</v>
      </c>
      <c r="BC29" s="87" t="s">
        <v>932</v>
      </c>
      <c r="BD29" s="87" t="s">
        <v>932</v>
      </c>
      <c r="BE29" s="87" t="s">
        <v>932</v>
      </c>
      <c r="BF29" s="87" t="s">
        <v>932</v>
      </c>
      <c r="BG29" s="87" t="s">
        <v>932</v>
      </c>
      <c r="BH29" s="87" t="s">
        <v>932</v>
      </c>
    </row>
    <row r="30" spans="1:60" s="48" customFormat="1" x14ac:dyDescent="0.25">
      <c r="A30" s="87" t="s">
        <v>932</v>
      </c>
      <c r="B30" s="87" t="s">
        <v>932</v>
      </c>
      <c r="C30" s="87" t="s">
        <v>932</v>
      </c>
      <c r="D30" s="87" t="s">
        <v>932</v>
      </c>
      <c r="E30" s="87" t="s">
        <v>932</v>
      </c>
      <c r="F30" s="87" t="s">
        <v>932</v>
      </c>
      <c r="G30" s="87" t="s">
        <v>932</v>
      </c>
      <c r="H30" s="87" t="s">
        <v>932</v>
      </c>
      <c r="I30" s="87" t="s">
        <v>932</v>
      </c>
      <c r="J30" s="87" t="s">
        <v>932</v>
      </c>
      <c r="K30" s="87" t="s">
        <v>932</v>
      </c>
      <c r="L30" s="87" t="s">
        <v>932</v>
      </c>
      <c r="M30" s="87" t="s">
        <v>932</v>
      </c>
      <c r="N30" s="87" t="s">
        <v>932</v>
      </c>
      <c r="O30" s="87" t="s">
        <v>932</v>
      </c>
      <c r="P30" s="87" t="s">
        <v>932</v>
      </c>
      <c r="Q30" s="87" t="s">
        <v>932</v>
      </c>
      <c r="R30" s="87" t="s">
        <v>932</v>
      </c>
      <c r="S30" s="87" t="s">
        <v>932</v>
      </c>
      <c r="T30" s="87" t="s">
        <v>932</v>
      </c>
      <c r="U30" s="87" t="s">
        <v>932</v>
      </c>
      <c r="V30" s="87" t="s">
        <v>932</v>
      </c>
      <c r="W30" s="87" t="s">
        <v>932</v>
      </c>
      <c r="X30" s="87" t="s">
        <v>932</v>
      </c>
      <c r="Y30" s="87" t="s">
        <v>932</v>
      </c>
      <c r="Z30" s="87" t="s">
        <v>932</v>
      </c>
      <c r="AA30" s="87" t="s">
        <v>932</v>
      </c>
      <c r="AB30" s="87" t="s">
        <v>932</v>
      </c>
      <c r="AC30" s="87" t="s">
        <v>932</v>
      </c>
      <c r="AD30" s="87" t="s">
        <v>932</v>
      </c>
      <c r="AE30" s="87" t="s">
        <v>932</v>
      </c>
      <c r="AF30" s="87" t="s">
        <v>932</v>
      </c>
      <c r="AG30" s="87" t="s">
        <v>932</v>
      </c>
      <c r="AH30" s="87" t="s">
        <v>932</v>
      </c>
      <c r="AI30" s="87" t="s">
        <v>932</v>
      </c>
      <c r="AJ30" s="87" t="s">
        <v>932</v>
      </c>
      <c r="AK30" s="87" t="s">
        <v>932</v>
      </c>
      <c r="AL30" s="87" t="s">
        <v>932</v>
      </c>
      <c r="AM30" s="87" t="s">
        <v>932</v>
      </c>
      <c r="AN30" s="87" t="s">
        <v>932</v>
      </c>
      <c r="AO30" s="87" t="s">
        <v>932</v>
      </c>
      <c r="AP30" s="87" t="s">
        <v>932</v>
      </c>
      <c r="AQ30" s="87" t="s">
        <v>932</v>
      </c>
      <c r="AR30" s="87" t="s">
        <v>932</v>
      </c>
      <c r="AS30" s="87" t="s">
        <v>932</v>
      </c>
      <c r="AT30" s="87" t="s">
        <v>932</v>
      </c>
      <c r="AU30" s="87" t="s">
        <v>932</v>
      </c>
      <c r="AV30" s="87" t="s">
        <v>932</v>
      </c>
      <c r="AW30" s="87" t="s">
        <v>932</v>
      </c>
      <c r="AX30" s="87" t="s">
        <v>932</v>
      </c>
      <c r="AY30" s="87" t="s">
        <v>932</v>
      </c>
      <c r="AZ30" s="87" t="s">
        <v>932</v>
      </c>
      <c r="BA30" s="87" t="s">
        <v>932</v>
      </c>
      <c r="BB30" s="87" t="s">
        <v>932</v>
      </c>
      <c r="BC30" s="87" t="s">
        <v>932</v>
      </c>
      <c r="BD30" s="87" t="s">
        <v>932</v>
      </c>
      <c r="BE30" s="87" t="s">
        <v>932</v>
      </c>
      <c r="BF30" s="87" t="s">
        <v>932</v>
      </c>
      <c r="BG30" s="87" t="s">
        <v>932</v>
      </c>
      <c r="BH30" s="87" t="s">
        <v>932</v>
      </c>
    </row>
    <row r="31" spans="1:60" s="48" customFormat="1" x14ac:dyDescent="0.25">
      <c r="A31" s="87" t="s">
        <v>932</v>
      </c>
      <c r="B31" s="87" t="s">
        <v>932</v>
      </c>
      <c r="C31" s="87" t="s">
        <v>932</v>
      </c>
      <c r="D31" s="87" t="s">
        <v>932</v>
      </c>
      <c r="E31" s="87" t="s">
        <v>932</v>
      </c>
      <c r="F31" s="87" t="s">
        <v>932</v>
      </c>
      <c r="G31" s="87" t="s">
        <v>932</v>
      </c>
      <c r="H31" s="87" t="s">
        <v>932</v>
      </c>
      <c r="I31" s="87" t="s">
        <v>932</v>
      </c>
      <c r="J31" s="87" t="s">
        <v>932</v>
      </c>
      <c r="K31" s="87" t="s">
        <v>932</v>
      </c>
      <c r="L31" s="87" t="s">
        <v>932</v>
      </c>
      <c r="M31" s="87" t="s">
        <v>932</v>
      </c>
      <c r="N31" s="87" t="s">
        <v>932</v>
      </c>
      <c r="O31" s="87" t="s">
        <v>932</v>
      </c>
      <c r="P31" s="87" t="s">
        <v>932</v>
      </c>
      <c r="Q31" s="87" t="s">
        <v>932</v>
      </c>
      <c r="R31" s="87" t="s">
        <v>932</v>
      </c>
      <c r="S31" s="87" t="s">
        <v>932</v>
      </c>
      <c r="T31" s="87" t="s">
        <v>932</v>
      </c>
      <c r="U31" s="87" t="s">
        <v>932</v>
      </c>
      <c r="V31" s="87" t="s">
        <v>932</v>
      </c>
      <c r="W31" s="87" t="s">
        <v>932</v>
      </c>
      <c r="X31" s="87" t="s">
        <v>932</v>
      </c>
      <c r="Y31" s="87" t="s">
        <v>932</v>
      </c>
      <c r="Z31" s="87" t="s">
        <v>932</v>
      </c>
      <c r="AA31" s="87" t="s">
        <v>932</v>
      </c>
      <c r="AB31" s="87" t="s">
        <v>932</v>
      </c>
      <c r="AC31" s="87" t="s">
        <v>932</v>
      </c>
      <c r="AD31" s="87" t="s">
        <v>932</v>
      </c>
      <c r="AE31" s="87" t="s">
        <v>932</v>
      </c>
      <c r="AF31" s="87" t="s">
        <v>932</v>
      </c>
      <c r="AG31" s="87" t="s">
        <v>932</v>
      </c>
      <c r="AH31" s="87" t="s">
        <v>932</v>
      </c>
      <c r="AI31" s="87" t="s">
        <v>932</v>
      </c>
      <c r="AJ31" s="87" t="s">
        <v>932</v>
      </c>
      <c r="AK31" s="87" t="s">
        <v>932</v>
      </c>
      <c r="AL31" s="87" t="s">
        <v>932</v>
      </c>
      <c r="AM31" s="87" t="s">
        <v>932</v>
      </c>
      <c r="AN31" s="87" t="s">
        <v>932</v>
      </c>
      <c r="AO31" s="87" t="s">
        <v>932</v>
      </c>
      <c r="AP31" s="87" t="s">
        <v>932</v>
      </c>
      <c r="AQ31" s="87" t="s">
        <v>932</v>
      </c>
      <c r="AR31" s="87" t="s">
        <v>932</v>
      </c>
      <c r="AS31" s="87" t="s">
        <v>932</v>
      </c>
      <c r="AT31" s="87" t="s">
        <v>932</v>
      </c>
      <c r="AU31" s="87" t="s">
        <v>932</v>
      </c>
      <c r="AV31" s="87" t="s">
        <v>932</v>
      </c>
      <c r="AW31" s="87" t="s">
        <v>932</v>
      </c>
      <c r="AX31" s="87" t="s">
        <v>932</v>
      </c>
      <c r="AY31" s="87" t="s">
        <v>932</v>
      </c>
      <c r="AZ31" s="87" t="s">
        <v>932</v>
      </c>
      <c r="BA31" s="87" t="s">
        <v>932</v>
      </c>
      <c r="BB31" s="87" t="s">
        <v>932</v>
      </c>
      <c r="BC31" s="87" t="s">
        <v>932</v>
      </c>
      <c r="BD31" s="87" t="s">
        <v>932</v>
      </c>
      <c r="BE31" s="87" t="s">
        <v>932</v>
      </c>
      <c r="BF31" s="87" t="s">
        <v>932</v>
      </c>
      <c r="BG31" s="87" t="s">
        <v>932</v>
      </c>
      <c r="BH31" s="87" t="s">
        <v>932</v>
      </c>
    </row>
    <row r="32" spans="1:60" s="48" customFormat="1" x14ac:dyDescent="0.25">
      <c r="A32" s="87" t="s">
        <v>932</v>
      </c>
      <c r="B32" s="87" t="s">
        <v>932</v>
      </c>
      <c r="C32" s="87" t="s">
        <v>932</v>
      </c>
      <c r="D32" s="87" t="s">
        <v>932</v>
      </c>
      <c r="E32" s="87" t="s">
        <v>932</v>
      </c>
      <c r="F32" s="87" t="s">
        <v>932</v>
      </c>
      <c r="G32" s="87" t="s">
        <v>932</v>
      </c>
      <c r="H32" s="87" t="s">
        <v>932</v>
      </c>
      <c r="I32" s="87" t="s">
        <v>932</v>
      </c>
      <c r="J32" s="87" t="s">
        <v>932</v>
      </c>
      <c r="K32" s="87" t="s">
        <v>932</v>
      </c>
      <c r="L32" s="87" t="s">
        <v>932</v>
      </c>
      <c r="M32" s="87" t="s">
        <v>932</v>
      </c>
      <c r="N32" s="87" t="s">
        <v>932</v>
      </c>
      <c r="O32" s="87" t="s">
        <v>932</v>
      </c>
      <c r="P32" s="87" t="s">
        <v>932</v>
      </c>
      <c r="Q32" s="87" t="s">
        <v>932</v>
      </c>
      <c r="R32" s="87" t="s">
        <v>932</v>
      </c>
      <c r="S32" s="87" t="s">
        <v>932</v>
      </c>
      <c r="T32" s="87" t="s">
        <v>932</v>
      </c>
      <c r="U32" s="87" t="s">
        <v>932</v>
      </c>
      <c r="V32" s="87" t="s">
        <v>932</v>
      </c>
      <c r="W32" s="87" t="s">
        <v>932</v>
      </c>
      <c r="X32" s="87" t="s">
        <v>932</v>
      </c>
      <c r="Y32" s="87" t="s">
        <v>932</v>
      </c>
      <c r="Z32" s="87" t="s">
        <v>932</v>
      </c>
      <c r="AA32" s="87" t="s">
        <v>932</v>
      </c>
      <c r="AB32" s="87" t="s">
        <v>932</v>
      </c>
      <c r="AC32" s="87" t="s">
        <v>932</v>
      </c>
      <c r="AD32" s="87" t="s">
        <v>932</v>
      </c>
      <c r="AE32" s="87" t="s">
        <v>932</v>
      </c>
      <c r="AF32" s="87" t="s">
        <v>932</v>
      </c>
      <c r="AG32" s="87" t="s">
        <v>932</v>
      </c>
      <c r="AH32" s="87" t="s">
        <v>932</v>
      </c>
      <c r="AI32" s="87" t="s">
        <v>932</v>
      </c>
      <c r="AJ32" s="87" t="s">
        <v>932</v>
      </c>
      <c r="AK32" s="87" t="s">
        <v>932</v>
      </c>
      <c r="AL32" s="87" t="s">
        <v>932</v>
      </c>
      <c r="AM32" s="87" t="s">
        <v>932</v>
      </c>
      <c r="AN32" s="87" t="s">
        <v>932</v>
      </c>
      <c r="AO32" s="87" t="s">
        <v>932</v>
      </c>
      <c r="AP32" s="87" t="s">
        <v>932</v>
      </c>
      <c r="AQ32" s="87" t="s">
        <v>932</v>
      </c>
      <c r="AR32" s="87" t="s">
        <v>932</v>
      </c>
      <c r="AS32" s="87" t="s">
        <v>932</v>
      </c>
      <c r="AT32" s="87" t="s">
        <v>932</v>
      </c>
      <c r="AU32" s="87" t="s">
        <v>932</v>
      </c>
      <c r="AV32" s="87" t="s">
        <v>932</v>
      </c>
      <c r="AW32" s="87" t="s">
        <v>932</v>
      </c>
      <c r="AX32" s="87" t="s">
        <v>932</v>
      </c>
      <c r="AY32" s="87" t="s">
        <v>932</v>
      </c>
      <c r="AZ32" s="87" t="s">
        <v>932</v>
      </c>
      <c r="BA32" s="87" t="s">
        <v>932</v>
      </c>
      <c r="BB32" s="87" t="s">
        <v>932</v>
      </c>
      <c r="BC32" s="87" t="s">
        <v>932</v>
      </c>
      <c r="BD32" s="87" t="s">
        <v>932</v>
      </c>
      <c r="BE32" s="87" t="s">
        <v>932</v>
      </c>
      <c r="BF32" s="87" t="s">
        <v>932</v>
      </c>
      <c r="BG32" s="87" t="s">
        <v>932</v>
      </c>
      <c r="BH32" s="87" t="s">
        <v>932</v>
      </c>
    </row>
    <row r="33" spans="1:60" s="48" customFormat="1" x14ac:dyDescent="0.25">
      <c r="A33" s="87" t="s">
        <v>932</v>
      </c>
      <c r="B33" s="87" t="s">
        <v>932</v>
      </c>
      <c r="C33" s="87" t="s">
        <v>932</v>
      </c>
      <c r="D33" s="87" t="s">
        <v>932</v>
      </c>
      <c r="E33" s="87" t="s">
        <v>932</v>
      </c>
      <c r="F33" s="87" t="s">
        <v>932</v>
      </c>
      <c r="G33" s="87" t="s">
        <v>932</v>
      </c>
      <c r="H33" s="87" t="s">
        <v>932</v>
      </c>
      <c r="I33" s="87" t="s">
        <v>932</v>
      </c>
      <c r="J33" s="87" t="s">
        <v>932</v>
      </c>
      <c r="K33" s="87" t="s">
        <v>932</v>
      </c>
      <c r="L33" s="87" t="s">
        <v>932</v>
      </c>
      <c r="M33" s="87" t="s">
        <v>932</v>
      </c>
      <c r="N33" s="87" t="s">
        <v>932</v>
      </c>
      <c r="O33" s="87" t="s">
        <v>932</v>
      </c>
      <c r="P33" s="87" t="s">
        <v>932</v>
      </c>
      <c r="Q33" s="87" t="s">
        <v>932</v>
      </c>
      <c r="R33" s="87" t="s">
        <v>932</v>
      </c>
      <c r="S33" s="87" t="s">
        <v>932</v>
      </c>
      <c r="T33" s="87" t="s">
        <v>932</v>
      </c>
      <c r="U33" s="87" t="s">
        <v>932</v>
      </c>
      <c r="V33" s="87" t="s">
        <v>932</v>
      </c>
      <c r="W33" s="87" t="s">
        <v>932</v>
      </c>
      <c r="X33" s="87" t="s">
        <v>932</v>
      </c>
      <c r="Y33" s="87" t="s">
        <v>932</v>
      </c>
      <c r="Z33" s="87" t="s">
        <v>932</v>
      </c>
      <c r="AA33" s="87" t="s">
        <v>932</v>
      </c>
      <c r="AB33" s="87" t="s">
        <v>932</v>
      </c>
      <c r="AC33" s="87" t="s">
        <v>932</v>
      </c>
      <c r="AD33" s="87" t="s">
        <v>932</v>
      </c>
      <c r="AE33" s="87" t="s">
        <v>932</v>
      </c>
      <c r="AF33" s="87" t="s">
        <v>932</v>
      </c>
      <c r="AG33" s="87" t="s">
        <v>932</v>
      </c>
      <c r="AH33" s="87" t="s">
        <v>932</v>
      </c>
      <c r="AI33" s="87" t="s">
        <v>932</v>
      </c>
      <c r="AJ33" s="87" t="s">
        <v>932</v>
      </c>
      <c r="AK33" s="87" t="s">
        <v>932</v>
      </c>
      <c r="AL33" s="87" t="s">
        <v>932</v>
      </c>
      <c r="AM33" s="87" t="s">
        <v>932</v>
      </c>
      <c r="AN33" s="87" t="s">
        <v>932</v>
      </c>
      <c r="AO33" s="87" t="s">
        <v>932</v>
      </c>
      <c r="AP33" s="87" t="s">
        <v>932</v>
      </c>
      <c r="AQ33" s="87" t="s">
        <v>932</v>
      </c>
      <c r="AR33" s="87" t="s">
        <v>932</v>
      </c>
      <c r="AS33" s="87" t="s">
        <v>932</v>
      </c>
      <c r="AT33" s="87" t="s">
        <v>932</v>
      </c>
      <c r="AU33" s="87" t="s">
        <v>932</v>
      </c>
      <c r="AV33" s="87" t="s">
        <v>932</v>
      </c>
      <c r="AW33" s="87" t="s">
        <v>932</v>
      </c>
      <c r="AX33" s="87" t="s">
        <v>932</v>
      </c>
      <c r="AY33" s="87" t="s">
        <v>932</v>
      </c>
      <c r="AZ33" s="87" t="s">
        <v>932</v>
      </c>
      <c r="BA33" s="87" t="s">
        <v>932</v>
      </c>
      <c r="BB33" s="87" t="s">
        <v>932</v>
      </c>
      <c r="BC33" s="87" t="s">
        <v>932</v>
      </c>
      <c r="BD33" s="87" t="s">
        <v>932</v>
      </c>
      <c r="BE33" s="87" t="s">
        <v>932</v>
      </c>
      <c r="BF33" s="87" t="s">
        <v>932</v>
      </c>
      <c r="BG33" s="87" t="s">
        <v>932</v>
      </c>
      <c r="BH33" s="87" t="s">
        <v>932</v>
      </c>
    </row>
    <row r="34" spans="1:60" s="48" customFormat="1" x14ac:dyDescent="0.25">
      <c r="A34" s="87" t="s">
        <v>932</v>
      </c>
      <c r="B34" s="87" t="s">
        <v>932</v>
      </c>
      <c r="C34" s="87" t="s">
        <v>932</v>
      </c>
      <c r="D34" s="87" t="s">
        <v>932</v>
      </c>
      <c r="E34" s="87" t="s">
        <v>932</v>
      </c>
      <c r="F34" s="87" t="s">
        <v>932</v>
      </c>
      <c r="G34" s="87" t="s">
        <v>932</v>
      </c>
      <c r="H34" s="87" t="s">
        <v>932</v>
      </c>
      <c r="I34" s="87" t="s">
        <v>932</v>
      </c>
      <c r="J34" s="87" t="s">
        <v>932</v>
      </c>
      <c r="K34" s="87" t="s">
        <v>932</v>
      </c>
      <c r="L34" s="87" t="s">
        <v>932</v>
      </c>
      <c r="M34" s="87" t="s">
        <v>932</v>
      </c>
      <c r="N34" s="87" t="s">
        <v>932</v>
      </c>
      <c r="O34" s="87" t="s">
        <v>932</v>
      </c>
      <c r="P34" s="87" t="s">
        <v>932</v>
      </c>
      <c r="Q34" s="87" t="s">
        <v>932</v>
      </c>
      <c r="R34" s="87" t="s">
        <v>932</v>
      </c>
      <c r="S34" s="87" t="s">
        <v>932</v>
      </c>
      <c r="T34" s="87" t="s">
        <v>932</v>
      </c>
      <c r="U34" s="87" t="s">
        <v>932</v>
      </c>
      <c r="V34" s="87" t="s">
        <v>932</v>
      </c>
      <c r="W34" s="87" t="s">
        <v>932</v>
      </c>
      <c r="X34" s="87" t="s">
        <v>932</v>
      </c>
      <c r="Y34" s="87" t="s">
        <v>932</v>
      </c>
      <c r="Z34" s="87" t="s">
        <v>932</v>
      </c>
      <c r="AA34" s="87" t="s">
        <v>932</v>
      </c>
      <c r="AB34" s="87" t="s">
        <v>932</v>
      </c>
      <c r="AC34" s="87" t="s">
        <v>932</v>
      </c>
      <c r="AD34" s="87" t="s">
        <v>932</v>
      </c>
      <c r="AE34" s="87" t="s">
        <v>932</v>
      </c>
      <c r="AF34" s="87" t="s">
        <v>932</v>
      </c>
      <c r="AG34" s="87" t="s">
        <v>932</v>
      </c>
      <c r="AH34" s="87" t="s">
        <v>932</v>
      </c>
      <c r="AI34" s="87" t="s">
        <v>932</v>
      </c>
      <c r="AJ34" s="87" t="s">
        <v>932</v>
      </c>
      <c r="AK34" s="87" t="s">
        <v>932</v>
      </c>
      <c r="AL34" s="87" t="s">
        <v>932</v>
      </c>
      <c r="AM34" s="87" t="s">
        <v>932</v>
      </c>
      <c r="AN34" s="87" t="s">
        <v>932</v>
      </c>
      <c r="AO34" s="87" t="s">
        <v>932</v>
      </c>
      <c r="AP34" s="87" t="s">
        <v>932</v>
      </c>
      <c r="AQ34" s="87" t="s">
        <v>932</v>
      </c>
      <c r="AR34" s="87" t="s">
        <v>932</v>
      </c>
      <c r="AS34" s="87" t="s">
        <v>932</v>
      </c>
      <c r="AT34" s="87" t="s">
        <v>932</v>
      </c>
      <c r="AU34" s="87" t="s">
        <v>932</v>
      </c>
      <c r="AV34" s="87" t="s">
        <v>932</v>
      </c>
      <c r="AW34" s="87" t="s">
        <v>932</v>
      </c>
      <c r="AX34" s="87" t="s">
        <v>932</v>
      </c>
      <c r="AY34" s="87" t="s">
        <v>932</v>
      </c>
      <c r="AZ34" s="87" t="s">
        <v>932</v>
      </c>
      <c r="BA34" s="87" t="s">
        <v>932</v>
      </c>
      <c r="BB34" s="87" t="s">
        <v>932</v>
      </c>
      <c r="BC34" s="87" t="s">
        <v>932</v>
      </c>
      <c r="BD34" s="87" t="s">
        <v>932</v>
      </c>
      <c r="BE34" s="87" t="s">
        <v>932</v>
      </c>
      <c r="BF34" s="87" t="s">
        <v>932</v>
      </c>
      <c r="BG34" s="87" t="s">
        <v>932</v>
      </c>
      <c r="BH34" s="87" t="s">
        <v>932</v>
      </c>
    </row>
    <row r="35" spans="1:60" s="48" customFormat="1" x14ac:dyDescent="0.25">
      <c r="A35" s="87" t="s">
        <v>932</v>
      </c>
      <c r="B35" s="87" t="s">
        <v>932</v>
      </c>
      <c r="C35" s="87" t="s">
        <v>932</v>
      </c>
      <c r="D35" s="87" t="s">
        <v>932</v>
      </c>
      <c r="E35" s="87" t="s">
        <v>932</v>
      </c>
      <c r="F35" s="87" t="s">
        <v>932</v>
      </c>
      <c r="G35" s="87" t="s">
        <v>932</v>
      </c>
      <c r="H35" s="87" t="s">
        <v>932</v>
      </c>
      <c r="I35" s="87" t="s">
        <v>932</v>
      </c>
      <c r="J35" s="87" t="s">
        <v>932</v>
      </c>
      <c r="K35" s="87" t="s">
        <v>932</v>
      </c>
      <c r="L35" s="87" t="s">
        <v>932</v>
      </c>
      <c r="M35" s="87" t="s">
        <v>932</v>
      </c>
      <c r="N35" s="87" t="s">
        <v>932</v>
      </c>
      <c r="O35" s="87" t="s">
        <v>932</v>
      </c>
      <c r="P35" s="87" t="s">
        <v>932</v>
      </c>
      <c r="Q35" s="87" t="s">
        <v>932</v>
      </c>
      <c r="R35" s="87" t="s">
        <v>932</v>
      </c>
      <c r="S35" s="87" t="s">
        <v>932</v>
      </c>
      <c r="T35" s="87" t="s">
        <v>932</v>
      </c>
      <c r="U35" s="87" t="s">
        <v>932</v>
      </c>
      <c r="V35" s="87" t="s">
        <v>932</v>
      </c>
      <c r="W35" s="87" t="s">
        <v>932</v>
      </c>
      <c r="X35" s="87" t="s">
        <v>932</v>
      </c>
      <c r="Y35" s="87" t="s">
        <v>932</v>
      </c>
      <c r="Z35" s="87" t="s">
        <v>932</v>
      </c>
      <c r="AA35" s="87" t="s">
        <v>932</v>
      </c>
      <c r="AB35" s="87" t="s">
        <v>932</v>
      </c>
      <c r="AC35" s="87" t="s">
        <v>932</v>
      </c>
      <c r="AD35" s="87" t="s">
        <v>932</v>
      </c>
      <c r="AE35" s="87" t="s">
        <v>932</v>
      </c>
      <c r="AF35" s="87" t="s">
        <v>932</v>
      </c>
      <c r="AG35" s="87" t="s">
        <v>932</v>
      </c>
      <c r="AH35" s="87" t="s">
        <v>932</v>
      </c>
      <c r="AI35" s="87" t="s">
        <v>932</v>
      </c>
      <c r="AJ35" s="87" t="s">
        <v>932</v>
      </c>
      <c r="AK35" s="87" t="s">
        <v>932</v>
      </c>
      <c r="AL35" s="87" t="s">
        <v>932</v>
      </c>
      <c r="AM35" s="87" t="s">
        <v>932</v>
      </c>
      <c r="AN35" s="87" t="s">
        <v>932</v>
      </c>
      <c r="AO35" s="87" t="s">
        <v>932</v>
      </c>
      <c r="AP35" s="87" t="s">
        <v>932</v>
      </c>
      <c r="AQ35" s="87" t="s">
        <v>932</v>
      </c>
      <c r="AR35" s="87" t="s">
        <v>932</v>
      </c>
      <c r="AS35" s="87" t="s">
        <v>932</v>
      </c>
      <c r="AT35" s="87" t="s">
        <v>932</v>
      </c>
      <c r="AU35" s="87" t="s">
        <v>932</v>
      </c>
      <c r="AV35" s="87" t="s">
        <v>932</v>
      </c>
      <c r="AW35" s="87" t="s">
        <v>932</v>
      </c>
      <c r="AX35" s="87" t="s">
        <v>932</v>
      </c>
      <c r="AY35" s="87" t="s">
        <v>932</v>
      </c>
      <c r="AZ35" s="87" t="s">
        <v>932</v>
      </c>
      <c r="BA35" s="87" t="s">
        <v>932</v>
      </c>
      <c r="BB35" s="87" t="s">
        <v>932</v>
      </c>
      <c r="BC35" s="87" t="s">
        <v>932</v>
      </c>
      <c r="BD35" s="87" t="s">
        <v>932</v>
      </c>
      <c r="BE35" s="87" t="s">
        <v>932</v>
      </c>
      <c r="BF35" s="87" t="s">
        <v>932</v>
      </c>
      <c r="BG35" s="87" t="s">
        <v>932</v>
      </c>
      <c r="BH35" s="87" t="s">
        <v>932</v>
      </c>
    </row>
    <row r="36" spans="1:60" s="48" customFormat="1" x14ac:dyDescent="0.25">
      <c r="A36" s="87" t="s">
        <v>932</v>
      </c>
      <c r="B36" s="87" t="s">
        <v>932</v>
      </c>
      <c r="C36" s="87" t="s">
        <v>932</v>
      </c>
      <c r="D36" s="87" t="s">
        <v>932</v>
      </c>
      <c r="E36" s="87" t="s">
        <v>932</v>
      </c>
      <c r="F36" s="87" t="s">
        <v>932</v>
      </c>
      <c r="G36" s="87" t="s">
        <v>932</v>
      </c>
      <c r="H36" s="87" t="s">
        <v>932</v>
      </c>
      <c r="I36" s="87" t="s">
        <v>932</v>
      </c>
      <c r="J36" s="87" t="s">
        <v>932</v>
      </c>
      <c r="K36" s="87" t="s">
        <v>932</v>
      </c>
      <c r="L36" s="87" t="s">
        <v>932</v>
      </c>
      <c r="M36" s="87" t="s">
        <v>932</v>
      </c>
      <c r="N36" s="87" t="s">
        <v>932</v>
      </c>
      <c r="O36" s="87" t="s">
        <v>932</v>
      </c>
      <c r="P36" s="87" t="s">
        <v>932</v>
      </c>
      <c r="Q36" s="87" t="s">
        <v>932</v>
      </c>
      <c r="R36" s="87" t="s">
        <v>932</v>
      </c>
      <c r="S36" s="87" t="s">
        <v>932</v>
      </c>
      <c r="T36" s="87" t="s">
        <v>932</v>
      </c>
      <c r="U36" s="87" t="s">
        <v>932</v>
      </c>
      <c r="V36" s="87" t="s">
        <v>932</v>
      </c>
      <c r="W36" s="87" t="s">
        <v>932</v>
      </c>
      <c r="X36" s="87" t="s">
        <v>932</v>
      </c>
      <c r="Y36" s="87" t="s">
        <v>932</v>
      </c>
      <c r="Z36" s="87" t="s">
        <v>932</v>
      </c>
      <c r="AA36" s="87" t="s">
        <v>932</v>
      </c>
      <c r="AB36" s="87" t="s">
        <v>932</v>
      </c>
      <c r="AC36" s="87" t="s">
        <v>932</v>
      </c>
      <c r="AD36" s="87" t="s">
        <v>932</v>
      </c>
      <c r="AE36" s="87" t="s">
        <v>932</v>
      </c>
      <c r="AF36" s="87" t="s">
        <v>932</v>
      </c>
      <c r="AG36" s="87" t="s">
        <v>932</v>
      </c>
      <c r="AH36" s="87" t="s">
        <v>932</v>
      </c>
      <c r="AI36" s="87" t="s">
        <v>932</v>
      </c>
      <c r="AJ36" s="87" t="s">
        <v>932</v>
      </c>
      <c r="AK36" s="87" t="s">
        <v>932</v>
      </c>
      <c r="AL36" s="87" t="s">
        <v>932</v>
      </c>
      <c r="AM36" s="87" t="s">
        <v>932</v>
      </c>
      <c r="AN36" s="87" t="s">
        <v>932</v>
      </c>
      <c r="AO36" s="87" t="s">
        <v>932</v>
      </c>
      <c r="AP36" s="87" t="s">
        <v>932</v>
      </c>
      <c r="AQ36" s="87" t="s">
        <v>932</v>
      </c>
      <c r="AR36" s="87" t="s">
        <v>932</v>
      </c>
      <c r="AS36" s="87" t="s">
        <v>932</v>
      </c>
      <c r="AT36" s="87" t="s">
        <v>932</v>
      </c>
      <c r="AU36" s="87" t="s">
        <v>932</v>
      </c>
      <c r="AV36" s="87" t="s">
        <v>932</v>
      </c>
      <c r="AW36" s="87" t="s">
        <v>932</v>
      </c>
      <c r="AX36" s="87" t="s">
        <v>932</v>
      </c>
      <c r="AY36" s="87" t="s">
        <v>932</v>
      </c>
      <c r="AZ36" s="87" t="s">
        <v>932</v>
      </c>
      <c r="BA36" s="87" t="s">
        <v>932</v>
      </c>
      <c r="BB36" s="87" t="s">
        <v>932</v>
      </c>
      <c r="BC36" s="87" t="s">
        <v>932</v>
      </c>
      <c r="BD36" s="87" t="s">
        <v>932</v>
      </c>
      <c r="BE36" s="87" t="s">
        <v>932</v>
      </c>
      <c r="BF36" s="87" t="s">
        <v>932</v>
      </c>
      <c r="BG36" s="87" t="s">
        <v>932</v>
      </c>
      <c r="BH36" s="87" t="s">
        <v>932</v>
      </c>
    </row>
    <row r="37" spans="1:60" s="48" customFormat="1" x14ac:dyDescent="0.25">
      <c r="A37" s="87" t="s">
        <v>932</v>
      </c>
      <c r="B37" s="87" t="s">
        <v>932</v>
      </c>
      <c r="C37" s="87" t="s">
        <v>932</v>
      </c>
      <c r="D37" s="87" t="s">
        <v>932</v>
      </c>
      <c r="E37" s="87" t="s">
        <v>932</v>
      </c>
      <c r="F37" s="87" t="s">
        <v>932</v>
      </c>
      <c r="G37" s="87" t="s">
        <v>932</v>
      </c>
      <c r="H37" s="87" t="s">
        <v>932</v>
      </c>
      <c r="I37" s="87" t="s">
        <v>932</v>
      </c>
      <c r="J37" s="87" t="s">
        <v>932</v>
      </c>
      <c r="K37" s="87" t="s">
        <v>932</v>
      </c>
      <c r="L37" s="87" t="s">
        <v>932</v>
      </c>
      <c r="M37" s="87" t="s">
        <v>932</v>
      </c>
      <c r="N37" s="87" t="s">
        <v>932</v>
      </c>
      <c r="O37" s="87" t="s">
        <v>932</v>
      </c>
      <c r="P37" s="87" t="s">
        <v>932</v>
      </c>
      <c r="Q37" s="87" t="s">
        <v>932</v>
      </c>
      <c r="R37" s="87" t="s">
        <v>932</v>
      </c>
      <c r="S37" s="87" t="s">
        <v>932</v>
      </c>
      <c r="T37" s="87" t="s">
        <v>932</v>
      </c>
      <c r="U37" s="87" t="s">
        <v>932</v>
      </c>
      <c r="V37" s="87" t="s">
        <v>932</v>
      </c>
      <c r="W37" s="87" t="s">
        <v>932</v>
      </c>
      <c r="X37" s="87" t="s">
        <v>932</v>
      </c>
      <c r="Y37" s="87" t="s">
        <v>932</v>
      </c>
      <c r="Z37" s="87" t="s">
        <v>932</v>
      </c>
      <c r="AA37" s="87" t="s">
        <v>932</v>
      </c>
      <c r="AB37" s="87" t="s">
        <v>932</v>
      </c>
      <c r="AC37" s="87" t="s">
        <v>932</v>
      </c>
      <c r="AD37" s="87" t="s">
        <v>932</v>
      </c>
      <c r="AE37" s="87" t="s">
        <v>932</v>
      </c>
      <c r="AF37" s="87" t="s">
        <v>932</v>
      </c>
      <c r="AG37" s="87" t="s">
        <v>932</v>
      </c>
      <c r="AH37" s="87" t="s">
        <v>932</v>
      </c>
      <c r="AI37" s="87" t="s">
        <v>932</v>
      </c>
      <c r="AJ37" s="87" t="s">
        <v>932</v>
      </c>
      <c r="AK37" s="87" t="s">
        <v>932</v>
      </c>
      <c r="AL37" s="87" t="s">
        <v>932</v>
      </c>
      <c r="AM37" s="87" t="s">
        <v>932</v>
      </c>
      <c r="AN37" s="87" t="s">
        <v>932</v>
      </c>
      <c r="AO37" s="87" t="s">
        <v>932</v>
      </c>
      <c r="AP37" s="87" t="s">
        <v>932</v>
      </c>
      <c r="AQ37" s="87" t="s">
        <v>932</v>
      </c>
      <c r="AR37" s="87" t="s">
        <v>932</v>
      </c>
      <c r="AS37" s="87" t="s">
        <v>932</v>
      </c>
      <c r="AT37" s="87" t="s">
        <v>932</v>
      </c>
      <c r="AU37" s="87" t="s">
        <v>932</v>
      </c>
      <c r="AV37" s="87" t="s">
        <v>932</v>
      </c>
      <c r="AW37" s="87" t="s">
        <v>932</v>
      </c>
      <c r="AX37" s="87" t="s">
        <v>932</v>
      </c>
      <c r="AY37" s="87" t="s">
        <v>932</v>
      </c>
      <c r="AZ37" s="87" t="s">
        <v>932</v>
      </c>
      <c r="BA37" s="87" t="s">
        <v>932</v>
      </c>
      <c r="BB37" s="87" t="s">
        <v>932</v>
      </c>
      <c r="BC37" s="87" t="s">
        <v>932</v>
      </c>
      <c r="BD37" s="87" t="s">
        <v>932</v>
      </c>
      <c r="BE37" s="87" t="s">
        <v>932</v>
      </c>
      <c r="BF37" s="87" t="s">
        <v>932</v>
      </c>
      <c r="BG37" s="87" t="s">
        <v>932</v>
      </c>
      <c r="BH37" s="87" t="s">
        <v>932</v>
      </c>
    </row>
    <row r="38" spans="1:60" s="48" customFormat="1" x14ac:dyDescent="0.25">
      <c r="A38" s="87" t="s">
        <v>932</v>
      </c>
      <c r="B38" s="87" t="s">
        <v>932</v>
      </c>
      <c r="C38" s="87" t="s">
        <v>932</v>
      </c>
      <c r="D38" s="87" t="s">
        <v>932</v>
      </c>
      <c r="E38" s="87" t="s">
        <v>932</v>
      </c>
      <c r="F38" s="87" t="s">
        <v>932</v>
      </c>
      <c r="G38" s="87" t="s">
        <v>932</v>
      </c>
      <c r="H38" s="87" t="s">
        <v>932</v>
      </c>
      <c r="I38" s="87" t="s">
        <v>932</v>
      </c>
      <c r="J38" s="87" t="s">
        <v>932</v>
      </c>
      <c r="K38" s="87" t="s">
        <v>932</v>
      </c>
      <c r="L38" s="87" t="s">
        <v>932</v>
      </c>
      <c r="M38" s="87" t="s">
        <v>932</v>
      </c>
      <c r="N38" s="87" t="s">
        <v>932</v>
      </c>
      <c r="O38" s="87" t="s">
        <v>932</v>
      </c>
      <c r="P38" s="87" t="s">
        <v>932</v>
      </c>
      <c r="Q38" s="87" t="s">
        <v>932</v>
      </c>
      <c r="R38" s="87" t="s">
        <v>932</v>
      </c>
      <c r="S38" s="87" t="s">
        <v>932</v>
      </c>
      <c r="T38" s="87" t="s">
        <v>932</v>
      </c>
      <c r="U38" s="87" t="s">
        <v>932</v>
      </c>
      <c r="V38" s="87" t="s">
        <v>932</v>
      </c>
      <c r="W38" s="87" t="s">
        <v>932</v>
      </c>
      <c r="X38" s="87" t="s">
        <v>932</v>
      </c>
      <c r="Y38" s="87" t="s">
        <v>932</v>
      </c>
      <c r="Z38" s="87" t="s">
        <v>932</v>
      </c>
      <c r="AA38" s="87" t="s">
        <v>932</v>
      </c>
      <c r="AB38" s="87" t="s">
        <v>932</v>
      </c>
      <c r="AC38" s="87" t="s">
        <v>932</v>
      </c>
      <c r="AD38" s="87" t="s">
        <v>932</v>
      </c>
      <c r="AE38" s="87" t="s">
        <v>932</v>
      </c>
      <c r="AF38" s="87" t="s">
        <v>932</v>
      </c>
      <c r="AG38" s="87" t="s">
        <v>932</v>
      </c>
      <c r="AH38" s="87" t="s">
        <v>932</v>
      </c>
      <c r="AI38" s="87" t="s">
        <v>932</v>
      </c>
      <c r="AJ38" s="87" t="s">
        <v>932</v>
      </c>
      <c r="AK38" s="87" t="s">
        <v>932</v>
      </c>
      <c r="AL38" s="87" t="s">
        <v>932</v>
      </c>
      <c r="AM38" s="87" t="s">
        <v>932</v>
      </c>
      <c r="AN38" s="87" t="s">
        <v>932</v>
      </c>
      <c r="AO38" s="87" t="s">
        <v>932</v>
      </c>
      <c r="AP38" s="87" t="s">
        <v>932</v>
      </c>
      <c r="AQ38" s="87" t="s">
        <v>932</v>
      </c>
      <c r="AR38" s="87" t="s">
        <v>932</v>
      </c>
      <c r="AS38" s="87" t="s">
        <v>932</v>
      </c>
      <c r="AT38" s="87" t="s">
        <v>932</v>
      </c>
      <c r="AU38" s="87" t="s">
        <v>932</v>
      </c>
      <c r="AV38" s="87" t="s">
        <v>932</v>
      </c>
      <c r="AW38" s="87" t="s">
        <v>932</v>
      </c>
      <c r="AX38" s="87" t="s">
        <v>932</v>
      </c>
      <c r="AY38" s="87" t="s">
        <v>932</v>
      </c>
      <c r="AZ38" s="87" t="s">
        <v>932</v>
      </c>
      <c r="BA38" s="87" t="s">
        <v>932</v>
      </c>
      <c r="BB38" s="87" t="s">
        <v>932</v>
      </c>
      <c r="BC38" s="87" t="s">
        <v>932</v>
      </c>
      <c r="BD38" s="87" t="s">
        <v>932</v>
      </c>
      <c r="BE38" s="87" t="s">
        <v>932</v>
      </c>
      <c r="BF38" s="87" t="s">
        <v>932</v>
      </c>
      <c r="BG38" s="87" t="s">
        <v>932</v>
      </c>
      <c r="BH38" s="87" t="s">
        <v>932</v>
      </c>
    </row>
    <row r="39" spans="1:60" s="48" customFormat="1" x14ac:dyDescent="0.25">
      <c r="A39" s="87" t="s">
        <v>932</v>
      </c>
      <c r="B39" s="87" t="s">
        <v>932</v>
      </c>
      <c r="C39" s="87" t="s">
        <v>932</v>
      </c>
      <c r="D39" s="87" t="s">
        <v>932</v>
      </c>
      <c r="E39" s="87" t="s">
        <v>932</v>
      </c>
      <c r="F39" s="87" t="s">
        <v>932</v>
      </c>
      <c r="G39" s="87" t="s">
        <v>932</v>
      </c>
      <c r="H39" s="87" t="s">
        <v>932</v>
      </c>
      <c r="I39" s="87" t="s">
        <v>932</v>
      </c>
      <c r="J39" s="87" t="s">
        <v>932</v>
      </c>
      <c r="K39" s="87" t="s">
        <v>932</v>
      </c>
      <c r="L39" s="87" t="s">
        <v>932</v>
      </c>
      <c r="M39" s="87" t="s">
        <v>932</v>
      </c>
      <c r="N39" s="87" t="s">
        <v>932</v>
      </c>
      <c r="O39" s="87" t="s">
        <v>932</v>
      </c>
      <c r="P39" s="87" t="s">
        <v>932</v>
      </c>
      <c r="Q39" s="87" t="s">
        <v>932</v>
      </c>
      <c r="R39" s="87" t="s">
        <v>932</v>
      </c>
      <c r="S39" s="87" t="s">
        <v>932</v>
      </c>
      <c r="T39" s="87" t="s">
        <v>932</v>
      </c>
      <c r="U39" s="87" t="s">
        <v>932</v>
      </c>
      <c r="V39" s="87" t="s">
        <v>932</v>
      </c>
      <c r="W39" s="87" t="s">
        <v>932</v>
      </c>
      <c r="X39" s="87" t="s">
        <v>932</v>
      </c>
      <c r="Y39" s="87" t="s">
        <v>932</v>
      </c>
      <c r="Z39" s="87" t="s">
        <v>932</v>
      </c>
      <c r="AA39" s="87" t="s">
        <v>932</v>
      </c>
      <c r="AB39" s="87" t="s">
        <v>932</v>
      </c>
      <c r="AC39" s="87" t="s">
        <v>932</v>
      </c>
      <c r="AD39" s="87" t="s">
        <v>932</v>
      </c>
      <c r="AE39" s="87" t="s">
        <v>932</v>
      </c>
      <c r="AF39" s="87" t="s">
        <v>932</v>
      </c>
      <c r="AG39" s="87" t="s">
        <v>932</v>
      </c>
      <c r="AH39" s="87" t="s">
        <v>932</v>
      </c>
      <c r="AI39" s="87" t="s">
        <v>932</v>
      </c>
      <c r="AJ39" s="87" t="s">
        <v>932</v>
      </c>
      <c r="AK39" s="87" t="s">
        <v>932</v>
      </c>
      <c r="AL39" s="87" t="s">
        <v>932</v>
      </c>
      <c r="AM39" s="87" t="s">
        <v>932</v>
      </c>
      <c r="AN39" s="87" t="s">
        <v>932</v>
      </c>
      <c r="AO39" s="87" t="s">
        <v>932</v>
      </c>
      <c r="AP39" s="87" t="s">
        <v>932</v>
      </c>
      <c r="AQ39" s="87" t="s">
        <v>932</v>
      </c>
      <c r="AR39" s="87" t="s">
        <v>932</v>
      </c>
      <c r="AS39" s="87" t="s">
        <v>932</v>
      </c>
      <c r="AT39" s="87" t="s">
        <v>932</v>
      </c>
      <c r="AU39" s="87" t="s">
        <v>932</v>
      </c>
      <c r="AV39" s="87" t="s">
        <v>932</v>
      </c>
      <c r="AW39" s="87" t="s">
        <v>932</v>
      </c>
      <c r="AX39" s="87" t="s">
        <v>932</v>
      </c>
      <c r="AY39" s="87" t="s">
        <v>932</v>
      </c>
      <c r="AZ39" s="87" t="s">
        <v>932</v>
      </c>
      <c r="BA39" s="87" t="s">
        <v>932</v>
      </c>
      <c r="BB39" s="87" t="s">
        <v>932</v>
      </c>
      <c r="BC39" s="87" t="s">
        <v>932</v>
      </c>
      <c r="BD39" s="87" t="s">
        <v>932</v>
      </c>
      <c r="BE39" s="87" t="s">
        <v>932</v>
      </c>
      <c r="BF39" s="87" t="s">
        <v>932</v>
      </c>
      <c r="BG39" s="87" t="s">
        <v>932</v>
      </c>
      <c r="BH39" s="87" t="s">
        <v>932</v>
      </c>
    </row>
    <row r="40" spans="1:60" s="48" customFormat="1" x14ac:dyDescent="0.25">
      <c r="A40" s="87" t="s">
        <v>932</v>
      </c>
      <c r="B40" s="87" t="s">
        <v>932</v>
      </c>
      <c r="C40" s="87" t="s">
        <v>932</v>
      </c>
      <c r="D40" s="87" t="s">
        <v>932</v>
      </c>
      <c r="E40" s="87" t="s">
        <v>932</v>
      </c>
      <c r="F40" s="87" t="s">
        <v>932</v>
      </c>
      <c r="G40" s="87" t="s">
        <v>932</v>
      </c>
      <c r="H40" s="87" t="s">
        <v>932</v>
      </c>
      <c r="I40" s="87" t="s">
        <v>932</v>
      </c>
      <c r="J40" s="87" t="s">
        <v>932</v>
      </c>
      <c r="K40" s="87" t="s">
        <v>932</v>
      </c>
      <c r="L40" s="87" t="s">
        <v>932</v>
      </c>
      <c r="M40" s="87" t="s">
        <v>932</v>
      </c>
      <c r="N40" s="87" t="s">
        <v>932</v>
      </c>
      <c r="O40" s="87" t="s">
        <v>932</v>
      </c>
      <c r="P40" s="87" t="s">
        <v>932</v>
      </c>
      <c r="Q40" s="87" t="s">
        <v>932</v>
      </c>
      <c r="R40" s="87" t="s">
        <v>932</v>
      </c>
      <c r="S40" s="87" t="s">
        <v>932</v>
      </c>
      <c r="T40" s="87" t="s">
        <v>932</v>
      </c>
      <c r="U40" s="87" t="s">
        <v>932</v>
      </c>
      <c r="V40" s="87" t="s">
        <v>932</v>
      </c>
      <c r="W40" s="87" t="s">
        <v>932</v>
      </c>
      <c r="X40" s="87" t="s">
        <v>932</v>
      </c>
      <c r="Y40" s="87" t="s">
        <v>932</v>
      </c>
      <c r="Z40" s="87" t="s">
        <v>932</v>
      </c>
      <c r="AA40" s="87" t="s">
        <v>932</v>
      </c>
      <c r="AB40" s="87" t="s">
        <v>932</v>
      </c>
      <c r="AC40" s="87" t="s">
        <v>932</v>
      </c>
      <c r="AD40" s="87" t="s">
        <v>932</v>
      </c>
      <c r="AE40" s="87" t="s">
        <v>932</v>
      </c>
      <c r="AF40" s="87" t="s">
        <v>932</v>
      </c>
      <c r="AG40" s="87" t="s">
        <v>932</v>
      </c>
      <c r="AH40" s="87" t="s">
        <v>932</v>
      </c>
      <c r="AI40" s="87" t="s">
        <v>932</v>
      </c>
      <c r="AJ40" s="87" t="s">
        <v>932</v>
      </c>
      <c r="AK40" s="87" t="s">
        <v>932</v>
      </c>
      <c r="AL40" s="87" t="s">
        <v>932</v>
      </c>
      <c r="AM40" s="87" t="s">
        <v>932</v>
      </c>
      <c r="AN40" s="87" t="s">
        <v>932</v>
      </c>
      <c r="AO40" s="87" t="s">
        <v>932</v>
      </c>
      <c r="AP40" s="87" t="s">
        <v>932</v>
      </c>
      <c r="AQ40" s="87" t="s">
        <v>932</v>
      </c>
      <c r="AR40" s="87" t="s">
        <v>932</v>
      </c>
      <c r="AS40" s="87" t="s">
        <v>932</v>
      </c>
      <c r="AT40" s="87" t="s">
        <v>932</v>
      </c>
      <c r="AU40" s="87" t="s">
        <v>932</v>
      </c>
      <c r="AV40" s="87" t="s">
        <v>932</v>
      </c>
      <c r="AW40" s="87" t="s">
        <v>932</v>
      </c>
      <c r="AX40" s="87" t="s">
        <v>932</v>
      </c>
      <c r="AY40" s="87" t="s">
        <v>932</v>
      </c>
      <c r="AZ40" s="87" t="s">
        <v>932</v>
      </c>
      <c r="BA40" s="87" t="s">
        <v>932</v>
      </c>
      <c r="BB40" s="87" t="s">
        <v>932</v>
      </c>
      <c r="BC40" s="87" t="s">
        <v>932</v>
      </c>
      <c r="BD40" s="87" t="s">
        <v>932</v>
      </c>
      <c r="BE40" s="87" t="s">
        <v>932</v>
      </c>
      <c r="BF40" s="87" t="s">
        <v>932</v>
      </c>
      <c r="BG40" s="87" t="s">
        <v>932</v>
      </c>
      <c r="BH40" s="87" t="s">
        <v>932</v>
      </c>
    </row>
    <row r="41" spans="1:60" s="48" customFormat="1" x14ac:dyDescent="0.25">
      <c r="A41" s="87" t="s">
        <v>932</v>
      </c>
      <c r="B41" s="87" t="s">
        <v>932</v>
      </c>
      <c r="C41" s="87" t="s">
        <v>932</v>
      </c>
      <c r="D41" s="87" t="s">
        <v>932</v>
      </c>
      <c r="E41" s="87" t="s">
        <v>932</v>
      </c>
      <c r="F41" s="87" t="s">
        <v>932</v>
      </c>
      <c r="G41" s="87" t="s">
        <v>932</v>
      </c>
      <c r="H41" s="87" t="s">
        <v>932</v>
      </c>
      <c r="I41" s="87" t="s">
        <v>932</v>
      </c>
      <c r="J41" s="87" t="s">
        <v>932</v>
      </c>
      <c r="K41" s="87" t="s">
        <v>932</v>
      </c>
      <c r="L41" s="87" t="s">
        <v>932</v>
      </c>
      <c r="M41" s="87" t="s">
        <v>932</v>
      </c>
      <c r="N41" s="87" t="s">
        <v>932</v>
      </c>
      <c r="O41" s="87" t="s">
        <v>932</v>
      </c>
      <c r="P41" s="87" t="s">
        <v>932</v>
      </c>
      <c r="Q41" s="87" t="s">
        <v>932</v>
      </c>
      <c r="R41" s="87" t="s">
        <v>932</v>
      </c>
      <c r="S41" s="87" t="s">
        <v>932</v>
      </c>
      <c r="T41" s="87" t="s">
        <v>932</v>
      </c>
      <c r="U41" s="87" t="s">
        <v>932</v>
      </c>
      <c r="V41" s="87" t="s">
        <v>932</v>
      </c>
      <c r="W41" s="87" t="s">
        <v>932</v>
      </c>
      <c r="X41" s="87" t="s">
        <v>932</v>
      </c>
      <c r="Y41" s="87" t="s">
        <v>932</v>
      </c>
      <c r="Z41" s="87" t="s">
        <v>932</v>
      </c>
      <c r="AA41" s="87" t="s">
        <v>932</v>
      </c>
      <c r="AB41" s="87" t="s">
        <v>932</v>
      </c>
      <c r="AC41" s="87" t="s">
        <v>932</v>
      </c>
      <c r="AD41" s="87" t="s">
        <v>932</v>
      </c>
      <c r="AE41" s="87" t="s">
        <v>932</v>
      </c>
      <c r="AF41" s="87" t="s">
        <v>932</v>
      </c>
      <c r="AG41" s="87" t="s">
        <v>932</v>
      </c>
      <c r="AH41" s="87" t="s">
        <v>932</v>
      </c>
      <c r="AI41" s="87" t="s">
        <v>932</v>
      </c>
      <c r="AJ41" s="87" t="s">
        <v>932</v>
      </c>
      <c r="AK41" s="87" t="s">
        <v>932</v>
      </c>
      <c r="AL41" s="87" t="s">
        <v>932</v>
      </c>
      <c r="AM41" s="87" t="s">
        <v>932</v>
      </c>
      <c r="AN41" s="87" t="s">
        <v>932</v>
      </c>
      <c r="AO41" s="87" t="s">
        <v>932</v>
      </c>
      <c r="AP41" s="87" t="s">
        <v>932</v>
      </c>
      <c r="AQ41" s="87" t="s">
        <v>932</v>
      </c>
      <c r="AR41" s="87" t="s">
        <v>932</v>
      </c>
      <c r="AS41" s="87" t="s">
        <v>932</v>
      </c>
      <c r="AT41" s="87" t="s">
        <v>932</v>
      </c>
      <c r="AU41" s="87" t="s">
        <v>932</v>
      </c>
      <c r="AV41" s="87" t="s">
        <v>932</v>
      </c>
      <c r="AW41" s="87" t="s">
        <v>932</v>
      </c>
      <c r="AX41" s="87" t="s">
        <v>932</v>
      </c>
      <c r="AY41" s="87" t="s">
        <v>932</v>
      </c>
      <c r="AZ41" s="87" t="s">
        <v>932</v>
      </c>
      <c r="BA41" s="87" t="s">
        <v>932</v>
      </c>
      <c r="BB41" s="87" t="s">
        <v>932</v>
      </c>
      <c r="BC41" s="87" t="s">
        <v>932</v>
      </c>
      <c r="BD41" s="87" t="s">
        <v>932</v>
      </c>
      <c r="BE41" s="87" t="s">
        <v>932</v>
      </c>
      <c r="BF41" s="87" t="s">
        <v>932</v>
      </c>
      <c r="BG41" s="87" t="s">
        <v>932</v>
      </c>
      <c r="BH41" s="87" t="s">
        <v>932</v>
      </c>
    </row>
    <row r="42" spans="1:60" s="48" customFormat="1" x14ac:dyDescent="0.25">
      <c r="A42" s="87" t="s">
        <v>932</v>
      </c>
      <c r="B42" s="87" t="s">
        <v>932</v>
      </c>
      <c r="C42" s="87" t="s">
        <v>932</v>
      </c>
      <c r="D42" s="87" t="s">
        <v>932</v>
      </c>
      <c r="E42" s="87" t="s">
        <v>932</v>
      </c>
      <c r="F42" s="87" t="s">
        <v>932</v>
      </c>
      <c r="G42" s="87" t="s">
        <v>932</v>
      </c>
      <c r="H42" s="87" t="s">
        <v>932</v>
      </c>
      <c r="I42" s="87" t="s">
        <v>932</v>
      </c>
      <c r="J42" s="87" t="s">
        <v>932</v>
      </c>
      <c r="K42" s="87" t="s">
        <v>932</v>
      </c>
      <c r="L42" s="87" t="s">
        <v>932</v>
      </c>
      <c r="M42" s="87" t="s">
        <v>932</v>
      </c>
      <c r="N42" s="87" t="s">
        <v>932</v>
      </c>
      <c r="O42" s="87" t="s">
        <v>932</v>
      </c>
      <c r="P42" s="87" t="s">
        <v>932</v>
      </c>
      <c r="Q42" s="87" t="s">
        <v>932</v>
      </c>
      <c r="R42" s="87" t="s">
        <v>932</v>
      </c>
      <c r="S42" s="87" t="s">
        <v>932</v>
      </c>
      <c r="T42" s="87" t="s">
        <v>932</v>
      </c>
      <c r="U42" s="87" t="s">
        <v>932</v>
      </c>
      <c r="V42" s="87" t="s">
        <v>932</v>
      </c>
      <c r="W42" s="87" t="s">
        <v>932</v>
      </c>
      <c r="X42" s="87" t="s">
        <v>932</v>
      </c>
      <c r="Y42" s="87" t="s">
        <v>932</v>
      </c>
      <c r="Z42" s="87" t="s">
        <v>932</v>
      </c>
      <c r="AA42" s="87" t="s">
        <v>932</v>
      </c>
      <c r="AB42" s="87" t="s">
        <v>932</v>
      </c>
      <c r="AC42" s="87" t="s">
        <v>932</v>
      </c>
      <c r="AD42" s="87" t="s">
        <v>932</v>
      </c>
      <c r="AE42" s="87" t="s">
        <v>932</v>
      </c>
      <c r="AF42" s="87" t="s">
        <v>932</v>
      </c>
      <c r="AG42" s="87" t="s">
        <v>932</v>
      </c>
      <c r="AH42" s="87" t="s">
        <v>932</v>
      </c>
      <c r="AI42" s="87" t="s">
        <v>932</v>
      </c>
      <c r="AJ42" s="87" t="s">
        <v>932</v>
      </c>
      <c r="AK42" s="87" t="s">
        <v>932</v>
      </c>
      <c r="AL42" s="87" t="s">
        <v>932</v>
      </c>
      <c r="AM42" s="87" t="s">
        <v>932</v>
      </c>
      <c r="AN42" s="87" t="s">
        <v>932</v>
      </c>
      <c r="AO42" s="87" t="s">
        <v>932</v>
      </c>
      <c r="AP42" s="87" t="s">
        <v>932</v>
      </c>
      <c r="AQ42" s="87" t="s">
        <v>932</v>
      </c>
      <c r="AR42" s="87" t="s">
        <v>932</v>
      </c>
      <c r="AS42" s="87" t="s">
        <v>932</v>
      </c>
      <c r="AT42" s="87" t="s">
        <v>932</v>
      </c>
      <c r="AU42" s="87" t="s">
        <v>932</v>
      </c>
      <c r="AV42" s="87" t="s">
        <v>932</v>
      </c>
      <c r="AW42" s="87" t="s">
        <v>932</v>
      </c>
      <c r="AX42" s="87" t="s">
        <v>932</v>
      </c>
      <c r="AY42" s="87" t="s">
        <v>932</v>
      </c>
      <c r="AZ42" s="87" t="s">
        <v>932</v>
      </c>
      <c r="BA42" s="87" t="s">
        <v>932</v>
      </c>
      <c r="BB42" s="87" t="s">
        <v>932</v>
      </c>
      <c r="BC42" s="87" t="s">
        <v>932</v>
      </c>
      <c r="BD42" s="87" t="s">
        <v>932</v>
      </c>
      <c r="BE42" s="87" t="s">
        <v>932</v>
      </c>
      <c r="BF42" s="87" t="s">
        <v>932</v>
      </c>
      <c r="BG42" s="87" t="s">
        <v>932</v>
      </c>
      <c r="BH42" s="87" t="s">
        <v>932</v>
      </c>
    </row>
    <row r="43" spans="1:60" s="48" customFormat="1" x14ac:dyDescent="0.25">
      <c r="A43" s="87" t="s">
        <v>932</v>
      </c>
      <c r="B43" s="87" t="s">
        <v>932</v>
      </c>
      <c r="C43" s="87" t="s">
        <v>932</v>
      </c>
      <c r="D43" s="87" t="s">
        <v>932</v>
      </c>
      <c r="E43" s="87" t="s">
        <v>932</v>
      </c>
      <c r="F43" s="87" t="s">
        <v>932</v>
      </c>
      <c r="G43" s="87" t="s">
        <v>932</v>
      </c>
      <c r="H43" s="87" t="s">
        <v>932</v>
      </c>
      <c r="I43" s="87" t="s">
        <v>932</v>
      </c>
      <c r="J43" s="87" t="s">
        <v>932</v>
      </c>
      <c r="K43" s="87" t="s">
        <v>932</v>
      </c>
      <c r="L43" s="87" t="s">
        <v>932</v>
      </c>
      <c r="M43" s="87" t="s">
        <v>932</v>
      </c>
      <c r="N43" s="87" t="s">
        <v>932</v>
      </c>
      <c r="O43" s="87" t="s">
        <v>932</v>
      </c>
      <c r="P43" s="87" t="s">
        <v>932</v>
      </c>
      <c r="Q43" s="87" t="s">
        <v>932</v>
      </c>
      <c r="R43" s="87" t="s">
        <v>932</v>
      </c>
      <c r="S43" s="87" t="s">
        <v>932</v>
      </c>
      <c r="T43" s="87" t="s">
        <v>932</v>
      </c>
      <c r="U43" s="87" t="s">
        <v>932</v>
      </c>
      <c r="V43" s="87" t="s">
        <v>932</v>
      </c>
      <c r="W43" s="87" t="s">
        <v>932</v>
      </c>
      <c r="X43" s="87" t="s">
        <v>932</v>
      </c>
      <c r="Y43" s="87" t="s">
        <v>932</v>
      </c>
      <c r="Z43" s="87" t="s">
        <v>932</v>
      </c>
      <c r="AA43" s="87" t="s">
        <v>932</v>
      </c>
      <c r="AB43" s="87" t="s">
        <v>932</v>
      </c>
      <c r="AC43" s="87" t="s">
        <v>932</v>
      </c>
      <c r="AD43" s="87" t="s">
        <v>932</v>
      </c>
      <c r="AE43" s="87" t="s">
        <v>932</v>
      </c>
      <c r="AF43" s="87" t="s">
        <v>932</v>
      </c>
      <c r="AG43" s="87" t="s">
        <v>932</v>
      </c>
      <c r="AH43" s="87" t="s">
        <v>932</v>
      </c>
      <c r="AI43" s="87" t="s">
        <v>932</v>
      </c>
      <c r="AJ43" s="87" t="s">
        <v>932</v>
      </c>
      <c r="AK43" s="87" t="s">
        <v>932</v>
      </c>
      <c r="AL43" s="87" t="s">
        <v>932</v>
      </c>
      <c r="AM43" s="87" t="s">
        <v>932</v>
      </c>
      <c r="AN43" s="87" t="s">
        <v>932</v>
      </c>
      <c r="AO43" s="87" t="s">
        <v>932</v>
      </c>
      <c r="AP43" s="87" t="s">
        <v>932</v>
      </c>
      <c r="AQ43" s="87" t="s">
        <v>932</v>
      </c>
      <c r="AR43" s="87" t="s">
        <v>932</v>
      </c>
      <c r="AS43" s="87" t="s">
        <v>932</v>
      </c>
      <c r="AT43" s="87" t="s">
        <v>932</v>
      </c>
      <c r="AU43" s="87" t="s">
        <v>932</v>
      </c>
      <c r="AV43" s="87" t="s">
        <v>932</v>
      </c>
      <c r="AW43" s="87" t="s">
        <v>932</v>
      </c>
      <c r="AX43" s="87" t="s">
        <v>932</v>
      </c>
      <c r="AY43" s="87" t="s">
        <v>932</v>
      </c>
      <c r="AZ43" s="87" t="s">
        <v>932</v>
      </c>
      <c r="BA43" s="87" t="s">
        <v>932</v>
      </c>
      <c r="BB43" s="87" t="s">
        <v>932</v>
      </c>
      <c r="BC43" s="87" t="s">
        <v>932</v>
      </c>
      <c r="BD43" s="87" t="s">
        <v>932</v>
      </c>
      <c r="BE43" s="87" t="s">
        <v>932</v>
      </c>
      <c r="BF43" s="87" t="s">
        <v>932</v>
      </c>
      <c r="BG43" s="87" t="s">
        <v>932</v>
      </c>
      <c r="BH43" s="87" t="s">
        <v>932</v>
      </c>
    </row>
    <row r="44" spans="1:60" s="48" customFormat="1" x14ac:dyDescent="0.25">
      <c r="A44" s="87" t="s">
        <v>932</v>
      </c>
      <c r="B44" s="87" t="s">
        <v>932</v>
      </c>
      <c r="C44" s="87" t="s">
        <v>932</v>
      </c>
      <c r="D44" s="87" t="s">
        <v>932</v>
      </c>
      <c r="E44" s="87" t="s">
        <v>932</v>
      </c>
      <c r="F44" s="87" t="s">
        <v>932</v>
      </c>
      <c r="G44" s="87" t="s">
        <v>932</v>
      </c>
      <c r="H44" s="87" t="s">
        <v>932</v>
      </c>
      <c r="I44" s="87" t="s">
        <v>932</v>
      </c>
      <c r="J44" s="87" t="s">
        <v>932</v>
      </c>
      <c r="K44" s="87" t="s">
        <v>932</v>
      </c>
      <c r="L44" s="87" t="s">
        <v>932</v>
      </c>
      <c r="M44" s="87" t="s">
        <v>932</v>
      </c>
      <c r="N44" s="87" t="s">
        <v>932</v>
      </c>
      <c r="O44" s="87" t="s">
        <v>932</v>
      </c>
      <c r="P44" s="87" t="s">
        <v>932</v>
      </c>
      <c r="Q44" s="87" t="s">
        <v>932</v>
      </c>
      <c r="R44" s="87" t="s">
        <v>932</v>
      </c>
      <c r="S44" s="87" t="s">
        <v>932</v>
      </c>
      <c r="T44" s="87" t="s">
        <v>932</v>
      </c>
      <c r="U44" s="87" t="s">
        <v>932</v>
      </c>
      <c r="V44" s="87" t="s">
        <v>932</v>
      </c>
      <c r="W44" s="87" t="s">
        <v>932</v>
      </c>
      <c r="X44" s="87" t="s">
        <v>932</v>
      </c>
      <c r="Y44" s="87" t="s">
        <v>932</v>
      </c>
      <c r="Z44" s="87" t="s">
        <v>932</v>
      </c>
      <c r="AA44" s="87" t="s">
        <v>932</v>
      </c>
      <c r="AB44" s="87" t="s">
        <v>932</v>
      </c>
      <c r="AC44" s="87" t="s">
        <v>932</v>
      </c>
      <c r="AD44" s="87" t="s">
        <v>932</v>
      </c>
      <c r="AE44" s="87" t="s">
        <v>932</v>
      </c>
      <c r="AF44" s="87" t="s">
        <v>932</v>
      </c>
      <c r="AG44" s="87" t="s">
        <v>932</v>
      </c>
      <c r="AH44" s="87" t="s">
        <v>932</v>
      </c>
      <c r="AI44" s="87" t="s">
        <v>932</v>
      </c>
      <c r="AJ44" s="87" t="s">
        <v>932</v>
      </c>
      <c r="AK44" s="87" t="s">
        <v>932</v>
      </c>
      <c r="AL44" s="87" t="s">
        <v>932</v>
      </c>
      <c r="AM44" s="87" t="s">
        <v>932</v>
      </c>
      <c r="AN44" s="87" t="s">
        <v>932</v>
      </c>
      <c r="AO44" s="87" t="s">
        <v>932</v>
      </c>
      <c r="AP44" s="87" t="s">
        <v>932</v>
      </c>
      <c r="AQ44" s="87" t="s">
        <v>932</v>
      </c>
      <c r="AR44" s="87" t="s">
        <v>932</v>
      </c>
      <c r="AS44" s="87" t="s">
        <v>932</v>
      </c>
      <c r="AT44" s="87" t="s">
        <v>932</v>
      </c>
      <c r="AU44" s="87" t="s">
        <v>932</v>
      </c>
      <c r="AV44" s="87" t="s">
        <v>932</v>
      </c>
      <c r="AW44" s="87" t="s">
        <v>932</v>
      </c>
      <c r="AX44" s="87" t="s">
        <v>932</v>
      </c>
      <c r="AY44" s="87" t="s">
        <v>932</v>
      </c>
      <c r="AZ44" s="87" t="s">
        <v>932</v>
      </c>
      <c r="BA44" s="87" t="s">
        <v>932</v>
      </c>
      <c r="BB44" s="87" t="s">
        <v>932</v>
      </c>
      <c r="BC44" s="87" t="s">
        <v>932</v>
      </c>
      <c r="BD44" s="87" t="s">
        <v>932</v>
      </c>
      <c r="BE44" s="87" t="s">
        <v>932</v>
      </c>
      <c r="BF44" s="87" t="s">
        <v>932</v>
      </c>
      <c r="BG44" s="87" t="s">
        <v>932</v>
      </c>
      <c r="BH44" s="87" t="s">
        <v>932</v>
      </c>
    </row>
    <row r="45" spans="1:60" s="48" customFormat="1" x14ac:dyDescent="0.25">
      <c r="A45" s="87" t="s">
        <v>932</v>
      </c>
      <c r="B45" s="87" t="s">
        <v>932</v>
      </c>
      <c r="C45" s="87" t="s">
        <v>932</v>
      </c>
      <c r="D45" s="87" t="s">
        <v>932</v>
      </c>
      <c r="E45" s="87" t="s">
        <v>932</v>
      </c>
      <c r="F45" s="87" t="s">
        <v>932</v>
      </c>
      <c r="G45" s="87" t="s">
        <v>932</v>
      </c>
      <c r="H45" s="87" t="s">
        <v>932</v>
      </c>
      <c r="I45" s="87" t="s">
        <v>932</v>
      </c>
      <c r="J45" s="87" t="s">
        <v>932</v>
      </c>
      <c r="K45" s="87" t="s">
        <v>932</v>
      </c>
      <c r="L45" s="87" t="s">
        <v>932</v>
      </c>
      <c r="M45" s="87" t="s">
        <v>932</v>
      </c>
      <c r="N45" s="87" t="s">
        <v>932</v>
      </c>
      <c r="O45" s="87" t="s">
        <v>932</v>
      </c>
      <c r="P45" s="87" t="s">
        <v>932</v>
      </c>
      <c r="Q45" s="87" t="s">
        <v>932</v>
      </c>
      <c r="R45" s="87" t="s">
        <v>932</v>
      </c>
      <c r="S45" s="87" t="s">
        <v>932</v>
      </c>
      <c r="T45" s="87" t="s">
        <v>932</v>
      </c>
      <c r="U45" s="87" t="s">
        <v>932</v>
      </c>
      <c r="V45" s="87" t="s">
        <v>932</v>
      </c>
      <c r="W45" s="87" t="s">
        <v>932</v>
      </c>
      <c r="X45" s="87" t="s">
        <v>932</v>
      </c>
      <c r="Y45" s="87" t="s">
        <v>932</v>
      </c>
      <c r="Z45" s="87" t="s">
        <v>932</v>
      </c>
      <c r="AA45" s="87" t="s">
        <v>932</v>
      </c>
      <c r="AB45" s="87" t="s">
        <v>932</v>
      </c>
      <c r="AC45" s="87" t="s">
        <v>932</v>
      </c>
      <c r="AD45" s="87" t="s">
        <v>932</v>
      </c>
      <c r="AE45" s="87" t="s">
        <v>932</v>
      </c>
      <c r="AF45" s="87" t="s">
        <v>932</v>
      </c>
      <c r="AG45" s="87" t="s">
        <v>932</v>
      </c>
      <c r="AH45" s="87" t="s">
        <v>932</v>
      </c>
      <c r="AI45" s="87" t="s">
        <v>932</v>
      </c>
      <c r="AJ45" s="87" t="s">
        <v>932</v>
      </c>
      <c r="AK45" s="87" t="s">
        <v>932</v>
      </c>
      <c r="AL45" s="87" t="s">
        <v>932</v>
      </c>
      <c r="AM45" s="87" t="s">
        <v>932</v>
      </c>
      <c r="AN45" s="87" t="s">
        <v>932</v>
      </c>
      <c r="AO45" s="87" t="s">
        <v>932</v>
      </c>
      <c r="AP45" s="87" t="s">
        <v>932</v>
      </c>
      <c r="AQ45" s="87" t="s">
        <v>932</v>
      </c>
      <c r="AR45" s="87" t="s">
        <v>932</v>
      </c>
      <c r="AS45" s="87" t="s">
        <v>932</v>
      </c>
      <c r="AT45" s="87" t="s">
        <v>932</v>
      </c>
      <c r="AU45" s="87" t="s">
        <v>932</v>
      </c>
      <c r="AV45" s="87" t="s">
        <v>932</v>
      </c>
      <c r="AW45" s="87" t="s">
        <v>932</v>
      </c>
      <c r="AX45" s="87" t="s">
        <v>932</v>
      </c>
      <c r="AY45" s="87" t="s">
        <v>932</v>
      </c>
      <c r="AZ45" s="87" t="s">
        <v>932</v>
      </c>
      <c r="BA45" s="87" t="s">
        <v>932</v>
      </c>
      <c r="BB45" s="87" t="s">
        <v>932</v>
      </c>
      <c r="BC45" s="87" t="s">
        <v>932</v>
      </c>
      <c r="BD45" s="87" t="s">
        <v>932</v>
      </c>
      <c r="BE45" s="87" t="s">
        <v>932</v>
      </c>
      <c r="BF45" s="87" t="s">
        <v>932</v>
      </c>
      <c r="BG45" s="87" t="s">
        <v>932</v>
      </c>
      <c r="BH45" s="87" t="s">
        <v>932</v>
      </c>
    </row>
    <row r="46" spans="1:60" s="48" customFormat="1" x14ac:dyDescent="0.25">
      <c r="A46" s="87" t="s">
        <v>932</v>
      </c>
      <c r="B46" s="87" t="s">
        <v>932</v>
      </c>
      <c r="C46" s="87" t="s">
        <v>932</v>
      </c>
      <c r="D46" s="87" t="s">
        <v>932</v>
      </c>
      <c r="E46" s="87" t="s">
        <v>932</v>
      </c>
      <c r="F46" s="87" t="s">
        <v>932</v>
      </c>
      <c r="G46" s="87" t="s">
        <v>932</v>
      </c>
      <c r="H46" s="87" t="s">
        <v>932</v>
      </c>
      <c r="I46" s="87" t="s">
        <v>932</v>
      </c>
      <c r="J46" s="87" t="s">
        <v>932</v>
      </c>
      <c r="K46" s="87" t="s">
        <v>932</v>
      </c>
      <c r="L46" s="87" t="s">
        <v>932</v>
      </c>
      <c r="M46" s="87" t="s">
        <v>932</v>
      </c>
      <c r="N46" s="87" t="s">
        <v>932</v>
      </c>
      <c r="O46" s="87" t="s">
        <v>932</v>
      </c>
      <c r="P46" s="87" t="s">
        <v>932</v>
      </c>
      <c r="Q46" s="87" t="s">
        <v>932</v>
      </c>
      <c r="R46" s="87" t="s">
        <v>932</v>
      </c>
      <c r="S46" s="87" t="s">
        <v>932</v>
      </c>
      <c r="T46" s="87" t="s">
        <v>932</v>
      </c>
      <c r="U46" s="87" t="s">
        <v>932</v>
      </c>
      <c r="V46" s="87" t="s">
        <v>932</v>
      </c>
      <c r="W46" s="87" t="s">
        <v>932</v>
      </c>
      <c r="X46" s="87" t="s">
        <v>932</v>
      </c>
      <c r="Y46" s="87" t="s">
        <v>932</v>
      </c>
      <c r="Z46" s="87" t="s">
        <v>932</v>
      </c>
      <c r="AA46" s="87" t="s">
        <v>932</v>
      </c>
      <c r="AB46" s="87" t="s">
        <v>932</v>
      </c>
      <c r="AC46" s="87" t="s">
        <v>932</v>
      </c>
      <c r="AD46" s="87" t="s">
        <v>932</v>
      </c>
      <c r="AE46" s="87" t="s">
        <v>932</v>
      </c>
      <c r="AF46" s="87" t="s">
        <v>932</v>
      </c>
      <c r="AG46" s="87" t="s">
        <v>932</v>
      </c>
      <c r="AH46" s="87" t="s">
        <v>932</v>
      </c>
      <c r="AI46" s="87" t="s">
        <v>932</v>
      </c>
      <c r="AJ46" s="87" t="s">
        <v>932</v>
      </c>
      <c r="AK46" s="87" t="s">
        <v>932</v>
      </c>
      <c r="AL46" s="87" t="s">
        <v>932</v>
      </c>
      <c r="AM46" s="87" t="s">
        <v>932</v>
      </c>
      <c r="AN46" s="87" t="s">
        <v>932</v>
      </c>
      <c r="AO46" s="87" t="s">
        <v>932</v>
      </c>
      <c r="AP46" s="87" t="s">
        <v>932</v>
      </c>
      <c r="AQ46" s="87" t="s">
        <v>932</v>
      </c>
      <c r="AR46" s="87" t="s">
        <v>932</v>
      </c>
      <c r="AS46" s="87" t="s">
        <v>932</v>
      </c>
      <c r="AT46" s="87" t="s">
        <v>932</v>
      </c>
      <c r="AU46" s="87" t="s">
        <v>932</v>
      </c>
      <c r="AV46" s="87" t="s">
        <v>932</v>
      </c>
      <c r="AW46" s="87" t="s">
        <v>932</v>
      </c>
      <c r="AX46" s="87" t="s">
        <v>932</v>
      </c>
      <c r="AY46" s="87" t="s">
        <v>932</v>
      </c>
      <c r="AZ46" s="87" t="s">
        <v>932</v>
      </c>
      <c r="BA46" s="87" t="s">
        <v>932</v>
      </c>
      <c r="BB46" s="87" t="s">
        <v>932</v>
      </c>
      <c r="BC46" s="87" t="s">
        <v>932</v>
      </c>
      <c r="BD46" s="87" t="s">
        <v>932</v>
      </c>
      <c r="BE46" s="87" t="s">
        <v>932</v>
      </c>
      <c r="BF46" s="87" t="s">
        <v>932</v>
      </c>
      <c r="BG46" s="87" t="s">
        <v>932</v>
      </c>
      <c r="BH46" s="87" t="s">
        <v>932</v>
      </c>
    </row>
    <row r="47" spans="1:60" s="48" customFormat="1" x14ac:dyDescent="0.25">
      <c r="A47" s="87" t="s">
        <v>932</v>
      </c>
      <c r="B47" s="87" t="s">
        <v>932</v>
      </c>
      <c r="C47" s="87" t="s">
        <v>932</v>
      </c>
      <c r="D47" s="87" t="s">
        <v>932</v>
      </c>
      <c r="E47" s="87" t="s">
        <v>932</v>
      </c>
      <c r="F47" s="87" t="s">
        <v>932</v>
      </c>
      <c r="G47" s="87" t="s">
        <v>932</v>
      </c>
      <c r="H47" s="87" t="s">
        <v>932</v>
      </c>
      <c r="I47" s="87" t="s">
        <v>932</v>
      </c>
      <c r="J47" s="87" t="s">
        <v>932</v>
      </c>
      <c r="K47" s="87" t="s">
        <v>932</v>
      </c>
      <c r="L47" s="87" t="s">
        <v>932</v>
      </c>
      <c r="M47" s="87" t="s">
        <v>932</v>
      </c>
      <c r="N47" s="87" t="s">
        <v>932</v>
      </c>
      <c r="O47" s="87" t="s">
        <v>932</v>
      </c>
      <c r="P47" s="87" t="s">
        <v>932</v>
      </c>
      <c r="Q47" s="87" t="s">
        <v>932</v>
      </c>
      <c r="R47" s="87" t="s">
        <v>932</v>
      </c>
      <c r="S47" s="87" t="s">
        <v>932</v>
      </c>
      <c r="T47" s="87" t="s">
        <v>932</v>
      </c>
      <c r="U47" s="87" t="s">
        <v>932</v>
      </c>
      <c r="V47" s="87" t="s">
        <v>932</v>
      </c>
      <c r="W47" s="87" t="s">
        <v>932</v>
      </c>
      <c r="X47" s="87" t="s">
        <v>932</v>
      </c>
      <c r="Y47" s="87" t="s">
        <v>932</v>
      </c>
      <c r="Z47" s="87" t="s">
        <v>932</v>
      </c>
      <c r="AA47" s="87" t="s">
        <v>932</v>
      </c>
      <c r="AB47" s="87" t="s">
        <v>932</v>
      </c>
      <c r="AC47" s="87" t="s">
        <v>932</v>
      </c>
      <c r="AD47" s="87" t="s">
        <v>932</v>
      </c>
      <c r="AE47" s="87" t="s">
        <v>932</v>
      </c>
      <c r="AF47" s="87" t="s">
        <v>932</v>
      </c>
      <c r="AG47" s="87" t="s">
        <v>932</v>
      </c>
      <c r="AH47" s="87" t="s">
        <v>932</v>
      </c>
      <c r="AI47" s="87" t="s">
        <v>932</v>
      </c>
      <c r="AJ47" s="87" t="s">
        <v>932</v>
      </c>
      <c r="AK47" s="87" t="s">
        <v>932</v>
      </c>
      <c r="AL47" s="87" t="s">
        <v>932</v>
      </c>
      <c r="AM47" s="87" t="s">
        <v>932</v>
      </c>
      <c r="AN47" s="87" t="s">
        <v>932</v>
      </c>
      <c r="AO47" s="87" t="s">
        <v>932</v>
      </c>
      <c r="AP47" s="87" t="s">
        <v>932</v>
      </c>
      <c r="AQ47" s="87" t="s">
        <v>932</v>
      </c>
      <c r="AR47" s="87" t="s">
        <v>932</v>
      </c>
      <c r="AS47" s="87" t="s">
        <v>932</v>
      </c>
      <c r="AT47" s="87" t="s">
        <v>932</v>
      </c>
      <c r="AU47" s="87" t="s">
        <v>932</v>
      </c>
      <c r="AV47" s="87" t="s">
        <v>932</v>
      </c>
      <c r="AW47" s="87" t="s">
        <v>932</v>
      </c>
      <c r="AX47" s="87" t="s">
        <v>932</v>
      </c>
      <c r="AY47" s="87" t="s">
        <v>932</v>
      </c>
      <c r="AZ47" s="87" t="s">
        <v>932</v>
      </c>
      <c r="BA47" s="87" t="s">
        <v>932</v>
      </c>
      <c r="BB47" s="87" t="s">
        <v>932</v>
      </c>
      <c r="BC47" s="87" t="s">
        <v>932</v>
      </c>
      <c r="BD47" s="87" t="s">
        <v>932</v>
      </c>
      <c r="BE47" s="87" t="s">
        <v>932</v>
      </c>
      <c r="BF47" s="87" t="s">
        <v>932</v>
      </c>
      <c r="BG47" s="87" t="s">
        <v>932</v>
      </c>
      <c r="BH47" s="87" t="s">
        <v>932</v>
      </c>
    </row>
    <row r="48" spans="1:60" s="48" customFormat="1" x14ac:dyDescent="0.25">
      <c r="A48" s="87" t="s">
        <v>932</v>
      </c>
      <c r="B48" s="87" t="s">
        <v>932</v>
      </c>
      <c r="C48" s="87" t="s">
        <v>932</v>
      </c>
      <c r="D48" s="87" t="s">
        <v>932</v>
      </c>
      <c r="E48" s="87" t="s">
        <v>932</v>
      </c>
      <c r="F48" s="87" t="s">
        <v>932</v>
      </c>
      <c r="G48" s="87" t="s">
        <v>932</v>
      </c>
      <c r="H48" s="87" t="s">
        <v>932</v>
      </c>
      <c r="I48" s="87" t="s">
        <v>932</v>
      </c>
      <c r="J48" s="87" t="s">
        <v>932</v>
      </c>
      <c r="K48" s="87" t="s">
        <v>932</v>
      </c>
      <c r="L48" s="87" t="s">
        <v>932</v>
      </c>
      <c r="M48" s="87" t="s">
        <v>932</v>
      </c>
      <c r="N48" s="87" t="s">
        <v>932</v>
      </c>
      <c r="O48" s="87" t="s">
        <v>932</v>
      </c>
      <c r="P48" s="87" t="s">
        <v>932</v>
      </c>
      <c r="Q48" s="87" t="s">
        <v>932</v>
      </c>
      <c r="R48" s="87" t="s">
        <v>932</v>
      </c>
      <c r="S48" s="87" t="s">
        <v>932</v>
      </c>
      <c r="T48" s="87" t="s">
        <v>932</v>
      </c>
      <c r="U48" s="87" t="s">
        <v>932</v>
      </c>
      <c r="V48" s="87" t="s">
        <v>932</v>
      </c>
      <c r="W48" s="87" t="s">
        <v>932</v>
      </c>
      <c r="X48" s="87" t="s">
        <v>932</v>
      </c>
      <c r="Y48" s="87" t="s">
        <v>932</v>
      </c>
      <c r="Z48" s="87" t="s">
        <v>932</v>
      </c>
      <c r="AA48" s="87" t="s">
        <v>932</v>
      </c>
      <c r="AB48" s="87" t="s">
        <v>932</v>
      </c>
      <c r="AC48" s="87" t="s">
        <v>932</v>
      </c>
      <c r="AD48" s="87" t="s">
        <v>932</v>
      </c>
      <c r="AE48" s="87" t="s">
        <v>932</v>
      </c>
      <c r="AF48" s="87" t="s">
        <v>932</v>
      </c>
      <c r="AG48" s="87" t="s">
        <v>932</v>
      </c>
      <c r="AH48" s="87" t="s">
        <v>932</v>
      </c>
      <c r="AI48" s="87" t="s">
        <v>932</v>
      </c>
      <c r="AJ48" s="87" t="s">
        <v>932</v>
      </c>
      <c r="AK48" s="87" t="s">
        <v>932</v>
      </c>
      <c r="AL48" s="87" t="s">
        <v>932</v>
      </c>
      <c r="AM48" s="87" t="s">
        <v>932</v>
      </c>
      <c r="AN48" s="87" t="s">
        <v>932</v>
      </c>
      <c r="AO48" s="87" t="s">
        <v>932</v>
      </c>
      <c r="AP48" s="87" t="s">
        <v>932</v>
      </c>
      <c r="AQ48" s="87" t="s">
        <v>932</v>
      </c>
      <c r="AR48" s="87" t="s">
        <v>932</v>
      </c>
      <c r="AS48" s="87" t="s">
        <v>932</v>
      </c>
      <c r="AT48" s="87" t="s">
        <v>932</v>
      </c>
      <c r="AU48" s="87" t="s">
        <v>932</v>
      </c>
      <c r="AV48" s="87" t="s">
        <v>932</v>
      </c>
      <c r="AW48" s="87" t="s">
        <v>932</v>
      </c>
      <c r="AX48" s="87" t="s">
        <v>932</v>
      </c>
      <c r="AY48" s="87" t="s">
        <v>932</v>
      </c>
      <c r="AZ48" s="87" t="s">
        <v>932</v>
      </c>
      <c r="BA48" s="87" t="s">
        <v>932</v>
      </c>
      <c r="BB48" s="87" t="s">
        <v>932</v>
      </c>
      <c r="BC48" s="87" t="s">
        <v>932</v>
      </c>
      <c r="BD48" s="87" t="s">
        <v>932</v>
      </c>
      <c r="BE48" s="87" t="s">
        <v>932</v>
      </c>
      <c r="BF48" s="87" t="s">
        <v>932</v>
      </c>
      <c r="BG48" s="87" t="s">
        <v>932</v>
      </c>
      <c r="BH48" s="87" t="s">
        <v>932</v>
      </c>
    </row>
    <row r="49" spans="1:60" s="48" customFormat="1" x14ac:dyDescent="0.25">
      <c r="A49" s="87" t="s">
        <v>932</v>
      </c>
      <c r="B49" s="87" t="s">
        <v>932</v>
      </c>
      <c r="C49" s="87" t="s">
        <v>932</v>
      </c>
      <c r="D49" s="87" t="s">
        <v>932</v>
      </c>
      <c r="E49" s="87" t="s">
        <v>932</v>
      </c>
      <c r="F49" s="87" t="s">
        <v>932</v>
      </c>
      <c r="G49" s="87" t="s">
        <v>932</v>
      </c>
      <c r="H49" s="87" t="s">
        <v>932</v>
      </c>
      <c r="I49" s="87" t="s">
        <v>932</v>
      </c>
      <c r="J49" s="87" t="s">
        <v>932</v>
      </c>
      <c r="K49" s="87" t="s">
        <v>932</v>
      </c>
      <c r="L49" s="87" t="s">
        <v>932</v>
      </c>
      <c r="M49" s="87" t="s">
        <v>932</v>
      </c>
      <c r="N49" s="87" t="s">
        <v>932</v>
      </c>
      <c r="O49" s="87" t="s">
        <v>932</v>
      </c>
      <c r="P49" s="87" t="s">
        <v>932</v>
      </c>
      <c r="Q49" s="87" t="s">
        <v>932</v>
      </c>
      <c r="R49" s="87" t="s">
        <v>932</v>
      </c>
      <c r="S49" s="87" t="s">
        <v>932</v>
      </c>
      <c r="T49" s="87" t="s">
        <v>932</v>
      </c>
      <c r="U49" s="87" t="s">
        <v>932</v>
      </c>
      <c r="V49" s="87" t="s">
        <v>932</v>
      </c>
      <c r="W49" s="87" t="s">
        <v>932</v>
      </c>
      <c r="X49" s="87" t="s">
        <v>932</v>
      </c>
      <c r="Y49" s="87" t="s">
        <v>932</v>
      </c>
      <c r="Z49" s="87" t="s">
        <v>932</v>
      </c>
      <c r="AA49" s="87" t="s">
        <v>932</v>
      </c>
      <c r="AB49" s="87" t="s">
        <v>932</v>
      </c>
      <c r="AC49" s="87" t="s">
        <v>932</v>
      </c>
      <c r="AD49" s="87" t="s">
        <v>932</v>
      </c>
      <c r="AE49" s="87" t="s">
        <v>932</v>
      </c>
      <c r="AF49" s="87" t="s">
        <v>932</v>
      </c>
      <c r="AG49" s="87" t="s">
        <v>932</v>
      </c>
      <c r="AH49" s="87" t="s">
        <v>932</v>
      </c>
      <c r="AI49" s="87" t="s">
        <v>932</v>
      </c>
      <c r="AJ49" s="87" t="s">
        <v>932</v>
      </c>
      <c r="AK49" s="87" t="s">
        <v>932</v>
      </c>
      <c r="AL49" s="87" t="s">
        <v>932</v>
      </c>
      <c r="AM49" s="87" t="s">
        <v>932</v>
      </c>
      <c r="AN49" s="87" t="s">
        <v>932</v>
      </c>
      <c r="AO49" s="87" t="s">
        <v>932</v>
      </c>
      <c r="AP49" s="87" t="s">
        <v>932</v>
      </c>
      <c r="AQ49" s="87" t="s">
        <v>932</v>
      </c>
      <c r="AR49" s="87" t="s">
        <v>932</v>
      </c>
      <c r="AS49" s="87" t="s">
        <v>932</v>
      </c>
      <c r="AT49" s="87" t="s">
        <v>932</v>
      </c>
      <c r="AU49" s="87" t="s">
        <v>932</v>
      </c>
      <c r="AV49" s="87" t="s">
        <v>932</v>
      </c>
      <c r="AW49" s="87" t="s">
        <v>932</v>
      </c>
      <c r="AX49" s="87" t="s">
        <v>932</v>
      </c>
      <c r="AY49" s="87" t="s">
        <v>932</v>
      </c>
      <c r="AZ49" s="87" t="s">
        <v>932</v>
      </c>
      <c r="BA49" s="87" t="s">
        <v>932</v>
      </c>
      <c r="BB49" s="87" t="s">
        <v>932</v>
      </c>
      <c r="BC49" s="87" t="s">
        <v>932</v>
      </c>
      <c r="BD49" s="87" t="s">
        <v>932</v>
      </c>
      <c r="BE49" s="87" t="s">
        <v>932</v>
      </c>
      <c r="BF49" s="87" t="s">
        <v>932</v>
      </c>
      <c r="BG49" s="87" t="s">
        <v>932</v>
      </c>
      <c r="BH49" s="87" t="s">
        <v>932</v>
      </c>
    </row>
    <row r="50" spans="1:60" s="48" customFormat="1" x14ac:dyDescent="0.25">
      <c r="A50" s="87" t="s">
        <v>932</v>
      </c>
      <c r="B50" s="87" t="s">
        <v>932</v>
      </c>
      <c r="C50" s="87" t="s">
        <v>932</v>
      </c>
      <c r="D50" s="87" t="s">
        <v>932</v>
      </c>
      <c r="E50" s="87" t="s">
        <v>932</v>
      </c>
      <c r="F50" s="87" t="s">
        <v>932</v>
      </c>
      <c r="G50" s="87" t="s">
        <v>932</v>
      </c>
      <c r="H50" s="87" t="s">
        <v>932</v>
      </c>
      <c r="I50" s="87" t="s">
        <v>932</v>
      </c>
      <c r="J50" s="87" t="s">
        <v>932</v>
      </c>
      <c r="K50" s="87" t="s">
        <v>932</v>
      </c>
      <c r="L50" s="87" t="s">
        <v>932</v>
      </c>
      <c r="M50" s="87" t="s">
        <v>932</v>
      </c>
      <c r="N50" s="87" t="s">
        <v>932</v>
      </c>
      <c r="O50" s="87" t="s">
        <v>932</v>
      </c>
      <c r="P50" s="87" t="s">
        <v>932</v>
      </c>
      <c r="Q50" s="87" t="s">
        <v>932</v>
      </c>
      <c r="R50" s="87" t="s">
        <v>932</v>
      </c>
      <c r="S50" s="87" t="s">
        <v>932</v>
      </c>
      <c r="T50" s="87" t="s">
        <v>932</v>
      </c>
      <c r="U50" s="87" t="s">
        <v>932</v>
      </c>
      <c r="V50" s="87" t="s">
        <v>932</v>
      </c>
      <c r="W50" s="87" t="s">
        <v>932</v>
      </c>
      <c r="X50" s="87" t="s">
        <v>932</v>
      </c>
      <c r="Y50" s="87" t="s">
        <v>932</v>
      </c>
      <c r="Z50" s="87" t="s">
        <v>932</v>
      </c>
      <c r="AA50" s="87" t="s">
        <v>932</v>
      </c>
      <c r="AB50" s="87" t="s">
        <v>932</v>
      </c>
      <c r="AC50" s="87" t="s">
        <v>932</v>
      </c>
      <c r="AD50" s="87" t="s">
        <v>932</v>
      </c>
      <c r="AE50" s="87" t="s">
        <v>932</v>
      </c>
      <c r="AF50" s="87" t="s">
        <v>932</v>
      </c>
      <c r="AG50" s="87" t="s">
        <v>932</v>
      </c>
      <c r="AH50" s="87" t="s">
        <v>932</v>
      </c>
      <c r="AI50" s="87" t="s">
        <v>932</v>
      </c>
      <c r="AJ50" s="87" t="s">
        <v>932</v>
      </c>
      <c r="AK50" s="87" t="s">
        <v>932</v>
      </c>
      <c r="AL50" s="87" t="s">
        <v>932</v>
      </c>
      <c r="AM50" s="87" t="s">
        <v>932</v>
      </c>
      <c r="AN50" s="87" t="s">
        <v>932</v>
      </c>
      <c r="AO50" s="87" t="s">
        <v>932</v>
      </c>
      <c r="AP50" s="87" t="s">
        <v>932</v>
      </c>
      <c r="AQ50" s="87" t="s">
        <v>932</v>
      </c>
      <c r="AR50" s="87" t="s">
        <v>932</v>
      </c>
      <c r="AS50" s="87" t="s">
        <v>932</v>
      </c>
      <c r="AT50" s="87" t="s">
        <v>932</v>
      </c>
      <c r="AU50" s="87" t="s">
        <v>932</v>
      </c>
      <c r="AV50" s="87" t="s">
        <v>932</v>
      </c>
      <c r="AW50" s="87" t="s">
        <v>932</v>
      </c>
      <c r="AX50" s="87" t="s">
        <v>932</v>
      </c>
      <c r="AY50" s="87" t="s">
        <v>932</v>
      </c>
      <c r="AZ50" s="87" t="s">
        <v>932</v>
      </c>
      <c r="BA50" s="87" t="s">
        <v>932</v>
      </c>
      <c r="BB50" s="87" t="s">
        <v>932</v>
      </c>
      <c r="BC50" s="87" t="s">
        <v>932</v>
      </c>
      <c r="BD50" s="87" t="s">
        <v>932</v>
      </c>
      <c r="BE50" s="87" t="s">
        <v>932</v>
      </c>
      <c r="BF50" s="87" t="s">
        <v>932</v>
      </c>
      <c r="BG50" s="87" t="s">
        <v>932</v>
      </c>
      <c r="BH50" s="87" t="s">
        <v>932</v>
      </c>
    </row>
    <row r="51" spans="1:60" s="48" customFormat="1" x14ac:dyDescent="0.25">
      <c r="A51" s="87" t="s">
        <v>932</v>
      </c>
      <c r="B51" s="87" t="s">
        <v>932</v>
      </c>
      <c r="C51" s="87" t="s">
        <v>932</v>
      </c>
      <c r="D51" s="87" t="s">
        <v>932</v>
      </c>
      <c r="E51" s="87" t="s">
        <v>932</v>
      </c>
      <c r="F51" s="87" t="s">
        <v>932</v>
      </c>
      <c r="G51" s="87" t="s">
        <v>932</v>
      </c>
      <c r="H51" s="87" t="s">
        <v>932</v>
      </c>
      <c r="I51" s="87" t="s">
        <v>932</v>
      </c>
      <c r="J51" s="87" t="s">
        <v>932</v>
      </c>
      <c r="K51" s="87" t="s">
        <v>932</v>
      </c>
      <c r="L51" s="87" t="s">
        <v>932</v>
      </c>
      <c r="M51" s="87" t="s">
        <v>932</v>
      </c>
      <c r="N51" s="87" t="s">
        <v>932</v>
      </c>
      <c r="O51" s="87" t="s">
        <v>932</v>
      </c>
      <c r="P51" s="87" t="s">
        <v>932</v>
      </c>
      <c r="Q51" s="87" t="s">
        <v>932</v>
      </c>
      <c r="R51" s="87" t="s">
        <v>932</v>
      </c>
      <c r="S51" s="87" t="s">
        <v>932</v>
      </c>
      <c r="T51" s="87" t="s">
        <v>932</v>
      </c>
      <c r="U51" s="87" t="s">
        <v>932</v>
      </c>
      <c r="V51" s="87" t="s">
        <v>932</v>
      </c>
      <c r="W51" s="87" t="s">
        <v>932</v>
      </c>
      <c r="X51" s="87" t="s">
        <v>932</v>
      </c>
      <c r="Y51" s="87" t="s">
        <v>932</v>
      </c>
      <c r="Z51" s="87" t="s">
        <v>932</v>
      </c>
      <c r="AA51" s="87" t="s">
        <v>932</v>
      </c>
      <c r="AB51" s="87" t="s">
        <v>932</v>
      </c>
      <c r="AC51" s="87" t="s">
        <v>932</v>
      </c>
      <c r="AD51" s="87" t="s">
        <v>932</v>
      </c>
      <c r="AE51" s="87" t="s">
        <v>932</v>
      </c>
      <c r="AF51" s="87" t="s">
        <v>932</v>
      </c>
      <c r="AG51" s="87" t="s">
        <v>932</v>
      </c>
      <c r="AH51" s="87" t="s">
        <v>932</v>
      </c>
      <c r="AI51" s="87" t="s">
        <v>932</v>
      </c>
      <c r="AJ51" s="87" t="s">
        <v>932</v>
      </c>
      <c r="AK51" s="87" t="s">
        <v>932</v>
      </c>
      <c r="AL51" s="87" t="s">
        <v>932</v>
      </c>
      <c r="AM51" s="87" t="s">
        <v>932</v>
      </c>
      <c r="AN51" s="87" t="s">
        <v>932</v>
      </c>
      <c r="AO51" s="87" t="s">
        <v>932</v>
      </c>
      <c r="AP51" s="87" t="s">
        <v>932</v>
      </c>
      <c r="AQ51" s="87" t="s">
        <v>932</v>
      </c>
      <c r="AR51" s="87" t="s">
        <v>932</v>
      </c>
      <c r="AS51" s="87" t="s">
        <v>932</v>
      </c>
      <c r="AT51" s="87" t="s">
        <v>932</v>
      </c>
      <c r="AU51" s="87" t="s">
        <v>932</v>
      </c>
      <c r="AV51" s="87" t="s">
        <v>932</v>
      </c>
      <c r="AW51" s="87" t="s">
        <v>932</v>
      </c>
      <c r="AX51" s="87" t="s">
        <v>932</v>
      </c>
      <c r="AY51" s="87" t="s">
        <v>932</v>
      </c>
      <c r="AZ51" s="87" t="s">
        <v>932</v>
      </c>
      <c r="BA51" s="87" t="s">
        <v>932</v>
      </c>
      <c r="BB51" s="87" t="s">
        <v>932</v>
      </c>
      <c r="BC51" s="87" t="s">
        <v>932</v>
      </c>
      <c r="BD51" s="87" t="s">
        <v>932</v>
      </c>
      <c r="BE51" s="87" t="s">
        <v>932</v>
      </c>
      <c r="BF51" s="87" t="s">
        <v>932</v>
      </c>
      <c r="BG51" s="87" t="s">
        <v>932</v>
      </c>
      <c r="BH51" s="87" t="s">
        <v>932</v>
      </c>
    </row>
    <row r="52" spans="1:60" x14ac:dyDescent="0.25">
      <c r="A52" s="87" t="s">
        <v>932</v>
      </c>
      <c r="B52" s="87" t="s">
        <v>932</v>
      </c>
      <c r="C52" s="87" t="s">
        <v>932</v>
      </c>
      <c r="D52" s="87" t="s">
        <v>932</v>
      </c>
      <c r="E52" s="87" t="s">
        <v>932</v>
      </c>
      <c r="F52" s="87" t="s">
        <v>932</v>
      </c>
      <c r="G52" s="87" t="s">
        <v>932</v>
      </c>
      <c r="H52" s="87" t="s">
        <v>932</v>
      </c>
      <c r="I52" s="87" t="s">
        <v>932</v>
      </c>
      <c r="J52" s="87" t="s">
        <v>932</v>
      </c>
      <c r="K52" s="87" t="s">
        <v>932</v>
      </c>
      <c r="L52" s="87" t="s">
        <v>932</v>
      </c>
      <c r="M52" s="87" t="s">
        <v>932</v>
      </c>
      <c r="N52" s="87" t="s">
        <v>932</v>
      </c>
      <c r="O52" s="87" t="s">
        <v>932</v>
      </c>
      <c r="P52" s="87" t="s">
        <v>932</v>
      </c>
      <c r="Q52" s="87" t="s">
        <v>932</v>
      </c>
      <c r="R52" s="87" t="s">
        <v>932</v>
      </c>
      <c r="S52" s="87" t="s">
        <v>932</v>
      </c>
      <c r="T52" s="87" t="s">
        <v>932</v>
      </c>
      <c r="U52" s="87" t="s">
        <v>932</v>
      </c>
      <c r="V52" s="87" t="s">
        <v>932</v>
      </c>
      <c r="W52" s="87" t="s">
        <v>932</v>
      </c>
      <c r="X52" s="87" t="s">
        <v>932</v>
      </c>
      <c r="Y52" s="87" t="s">
        <v>932</v>
      </c>
      <c r="Z52" s="87" t="s">
        <v>932</v>
      </c>
      <c r="AA52" s="87" t="s">
        <v>932</v>
      </c>
      <c r="AB52" s="87" t="s">
        <v>932</v>
      </c>
      <c r="AC52" s="87" t="s">
        <v>932</v>
      </c>
      <c r="AD52" s="87" t="s">
        <v>932</v>
      </c>
      <c r="AE52" s="87" t="s">
        <v>932</v>
      </c>
      <c r="AF52" s="87" t="s">
        <v>932</v>
      </c>
      <c r="AG52" s="87" t="s">
        <v>932</v>
      </c>
      <c r="AH52" s="87" t="s">
        <v>932</v>
      </c>
      <c r="AI52" s="87" t="s">
        <v>932</v>
      </c>
      <c r="AJ52" s="87" t="s">
        <v>932</v>
      </c>
      <c r="AK52" s="87" t="s">
        <v>932</v>
      </c>
      <c r="AL52" s="87" t="s">
        <v>932</v>
      </c>
      <c r="AM52" s="87" t="s">
        <v>932</v>
      </c>
      <c r="AN52" s="87" t="s">
        <v>932</v>
      </c>
      <c r="AO52" s="87" t="s">
        <v>932</v>
      </c>
      <c r="AP52" s="87" t="s">
        <v>932</v>
      </c>
      <c r="AQ52" s="87" t="s">
        <v>932</v>
      </c>
      <c r="AR52" s="87" t="s">
        <v>932</v>
      </c>
      <c r="AS52" s="87" t="s">
        <v>932</v>
      </c>
      <c r="AT52" s="87" t="s">
        <v>932</v>
      </c>
      <c r="AU52" s="87" t="s">
        <v>932</v>
      </c>
      <c r="AV52" s="87" t="s">
        <v>932</v>
      </c>
      <c r="AW52" s="87" t="s">
        <v>932</v>
      </c>
      <c r="AX52" s="87" t="s">
        <v>932</v>
      </c>
      <c r="AY52" s="87" t="s">
        <v>932</v>
      </c>
      <c r="AZ52" s="87" t="s">
        <v>932</v>
      </c>
      <c r="BA52" s="87" t="s">
        <v>932</v>
      </c>
      <c r="BB52" s="87" t="s">
        <v>932</v>
      </c>
      <c r="BC52" s="87" t="s">
        <v>932</v>
      </c>
      <c r="BD52" s="87" t="s">
        <v>932</v>
      </c>
      <c r="BE52" s="87" t="s">
        <v>932</v>
      </c>
      <c r="BF52" s="87" t="s">
        <v>932</v>
      </c>
      <c r="BG52" s="87" t="s">
        <v>932</v>
      </c>
      <c r="BH52" s="87" t="s">
        <v>932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60"/>
  <sheetViews>
    <sheetView topLeftCell="AH7" workbookViewId="0">
      <selection activeCell="D21" sqref="D21:BC57"/>
    </sheetView>
  </sheetViews>
  <sheetFormatPr defaultRowHeight="15" x14ac:dyDescent="0.25"/>
  <cols>
    <col min="1" max="1" width="14.5703125" style="32" customWidth="1"/>
    <col min="2" max="2" width="50.42578125" style="32" customWidth="1"/>
    <col min="3" max="3" width="17.42578125" style="32" customWidth="1"/>
    <col min="4" max="4" width="11" style="32" customWidth="1"/>
    <col min="5" max="5" width="9.5703125" style="32" customWidth="1"/>
    <col min="6" max="6" width="13.5703125" style="32" customWidth="1"/>
    <col min="7" max="7" width="14.5703125" style="32" customWidth="1"/>
    <col min="8" max="8" width="12.28515625" style="32" customWidth="1"/>
    <col min="9" max="10" width="9.5703125" style="32" customWidth="1"/>
    <col min="11" max="11" width="14.5703125" style="32" customWidth="1"/>
    <col min="12" max="12" width="14.28515625" style="32" customWidth="1"/>
    <col min="13" max="13" width="12.28515625" style="32" customWidth="1"/>
    <col min="14" max="14" width="9.5703125" style="32" customWidth="1"/>
    <col min="15" max="15" width="9" style="32" customWidth="1"/>
    <col min="16" max="16" width="14.7109375" style="32" customWidth="1"/>
    <col min="17" max="17" width="14.140625" style="32" customWidth="1"/>
    <col min="18" max="18" width="12.5703125" style="32" customWidth="1"/>
    <col min="19" max="19" width="9.28515625" style="32" customWidth="1"/>
    <col min="20" max="20" width="9.42578125" style="32" customWidth="1"/>
    <col min="21" max="21" width="13.7109375" style="32" customWidth="1"/>
    <col min="22" max="22" width="14" style="32" customWidth="1"/>
    <col min="23" max="23" width="13.7109375" style="32" customWidth="1"/>
    <col min="24" max="24" width="10.85546875" style="32" customWidth="1"/>
    <col min="25" max="25" width="8.85546875" style="32" customWidth="1"/>
    <col min="26" max="27" width="14.42578125" style="32" customWidth="1"/>
    <col min="28" max="28" width="12.28515625" style="32" customWidth="1"/>
    <col min="29" max="29" width="9.28515625" style="32" customWidth="1"/>
    <col min="30" max="30" width="15.140625" style="32" customWidth="1"/>
    <col min="31" max="31" width="10.7109375" style="32" customWidth="1"/>
    <col min="32" max="32" width="15" style="32" customWidth="1"/>
    <col min="33" max="33" width="13.85546875" style="32" customWidth="1"/>
    <col min="34" max="34" width="13" style="32" customWidth="1"/>
    <col min="35" max="35" width="8.140625" style="32" customWidth="1"/>
    <col min="36" max="36" width="10" style="32" customWidth="1"/>
    <col min="37" max="37" width="14.140625" style="32" customWidth="1"/>
    <col min="38" max="38" width="15" style="32" customWidth="1"/>
    <col min="39" max="39" width="13" style="32" customWidth="1"/>
    <col min="40" max="40" width="9.5703125" style="32" customWidth="1"/>
    <col min="41" max="41" width="10.28515625" style="32" customWidth="1"/>
    <col min="42" max="42" width="14.42578125" style="32" customWidth="1"/>
    <col min="43" max="43" width="15.5703125" style="32" customWidth="1"/>
    <col min="44" max="44" width="13.140625" style="32" customWidth="1"/>
    <col min="45" max="45" width="9.140625" style="32"/>
    <col min="46" max="46" width="11.140625" style="32" customWidth="1"/>
    <col min="47" max="47" width="13.140625" style="32" customWidth="1"/>
    <col min="48" max="48" width="13.42578125" style="32" customWidth="1"/>
    <col min="49" max="49" width="12.7109375" style="32" customWidth="1"/>
    <col min="50" max="50" width="8.28515625" style="32" customWidth="1"/>
    <col min="51" max="51" width="10" style="32" customWidth="1"/>
    <col min="52" max="52" width="13.42578125" style="32" customWidth="1"/>
    <col min="53" max="53" width="13.7109375" style="32" customWidth="1"/>
    <col min="54" max="54" width="12.85546875" style="32" customWidth="1"/>
    <col min="55" max="55" width="8.28515625" style="32" customWidth="1"/>
    <col min="56" max="16384" width="9.140625" style="32"/>
  </cols>
  <sheetData>
    <row r="2" spans="1:55" ht="21" customHeight="1" x14ac:dyDescent="0.25">
      <c r="W2" s="45"/>
      <c r="X2" s="225" t="s">
        <v>831</v>
      </c>
      <c r="Y2" s="236"/>
      <c r="Z2" s="236"/>
      <c r="AA2" s="236"/>
      <c r="AB2" s="236"/>
    </row>
    <row r="3" spans="1:55" s="33" customFormat="1" ht="21" customHeight="1" x14ac:dyDescent="0.25">
      <c r="W3" s="225" t="s">
        <v>17</v>
      </c>
      <c r="X3" s="226"/>
      <c r="Y3" s="226"/>
      <c r="Z3" s="226"/>
      <c r="AA3" s="226"/>
      <c r="AB3" s="226"/>
    </row>
    <row r="4" spans="1:55" s="34" customFormat="1" ht="21" customHeight="1" x14ac:dyDescent="0.3">
      <c r="A4" s="227" t="s">
        <v>832</v>
      </c>
      <c r="B4" s="224"/>
      <c r="C4" s="224"/>
      <c r="D4" s="224"/>
      <c r="E4" s="224"/>
      <c r="F4" s="224"/>
      <c r="G4" s="224"/>
      <c r="H4" s="224"/>
      <c r="I4" s="224"/>
      <c r="J4" s="215"/>
      <c r="K4" s="215"/>
      <c r="L4" s="215"/>
      <c r="M4" s="215"/>
      <c r="N4" s="215"/>
      <c r="O4" s="215"/>
      <c r="W4" s="225" t="s">
        <v>18</v>
      </c>
      <c r="X4" s="226"/>
      <c r="Y4" s="226"/>
      <c r="Z4" s="226"/>
      <c r="AA4" s="226"/>
      <c r="AB4" s="226"/>
    </row>
    <row r="5" spans="1:55" s="34" customFormat="1" ht="21.75" customHeight="1" x14ac:dyDescent="0.3">
      <c r="A5" s="228" t="s">
        <v>833</v>
      </c>
      <c r="B5" s="226"/>
      <c r="C5" s="226"/>
      <c r="D5" s="226"/>
      <c r="E5" s="226"/>
      <c r="F5" s="226"/>
      <c r="G5" s="226"/>
      <c r="H5" s="226"/>
      <c r="I5" s="226"/>
      <c r="J5" s="215"/>
      <c r="K5" s="215"/>
      <c r="L5" s="215"/>
      <c r="M5" s="215"/>
      <c r="N5" s="215"/>
      <c r="O5" s="215"/>
    </row>
    <row r="6" spans="1:55" s="35" customFormat="1" ht="21" customHeight="1" x14ac:dyDescent="0.3">
      <c r="A6" s="223" t="s">
        <v>1032</v>
      </c>
      <c r="B6" s="224"/>
      <c r="C6" s="224"/>
      <c r="D6" s="224"/>
      <c r="E6" s="224"/>
      <c r="F6" s="224"/>
      <c r="G6" s="224"/>
      <c r="H6" s="224"/>
      <c r="I6" s="224"/>
      <c r="J6" s="215"/>
      <c r="K6" s="215"/>
      <c r="L6" s="215"/>
      <c r="M6" s="215"/>
      <c r="N6" s="215"/>
      <c r="O6" s="215"/>
    </row>
    <row r="7" spans="1:55" s="35" customFormat="1" ht="18.75" x14ac:dyDescent="0.3"/>
    <row r="8" spans="1:55" s="34" customFormat="1" ht="27.75" customHeight="1" x14ac:dyDescent="0.3">
      <c r="A8" s="210" t="s">
        <v>944</v>
      </c>
      <c r="B8" s="211"/>
      <c r="C8" s="211"/>
      <c r="D8" s="211"/>
      <c r="E8" s="211"/>
      <c r="F8" s="211"/>
      <c r="G8" s="211"/>
      <c r="H8" s="211"/>
      <c r="I8" s="211"/>
      <c r="J8" s="215"/>
      <c r="K8" s="215"/>
      <c r="L8" s="215"/>
      <c r="M8" s="215"/>
      <c r="N8" s="215"/>
      <c r="O8" s="215"/>
    </row>
    <row r="9" spans="1:55" s="35" customFormat="1" ht="15.75" customHeight="1" x14ac:dyDescent="0.3">
      <c r="D9" s="41"/>
      <c r="E9" s="267" t="s">
        <v>945</v>
      </c>
      <c r="F9" s="268"/>
      <c r="G9" s="268"/>
      <c r="H9" s="268"/>
      <c r="I9" s="268"/>
      <c r="J9" s="268"/>
      <c r="K9" s="268"/>
      <c r="L9" s="269"/>
      <c r="M9" s="269"/>
      <c r="N9" s="269"/>
      <c r="O9" s="269"/>
      <c r="P9" s="269"/>
      <c r="Q9" s="269"/>
      <c r="R9" s="269"/>
    </row>
    <row r="10" spans="1:55" s="35" customFormat="1" ht="17.25" customHeight="1" x14ac:dyDescent="0.3"/>
    <row r="11" spans="1:55" s="35" customFormat="1" ht="20.25" customHeight="1" x14ac:dyDescent="0.3">
      <c r="A11" s="239" t="s">
        <v>957</v>
      </c>
      <c r="B11" s="240"/>
      <c r="C11" s="240"/>
      <c r="D11" s="240"/>
      <c r="E11" s="240"/>
      <c r="F11" s="240"/>
      <c r="G11" s="240"/>
      <c r="H11" s="240"/>
    </row>
    <row r="12" spans="1:55" s="35" customFormat="1" ht="21" customHeight="1" x14ac:dyDescent="0.3"/>
    <row r="13" spans="1:55" s="38" customFormat="1" ht="56.25" customHeight="1" thickBot="1" x14ac:dyDescent="0.35">
      <c r="A13" s="218" t="s">
        <v>959</v>
      </c>
      <c r="B13" s="241"/>
      <c r="C13" s="241"/>
      <c r="D13" s="241"/>
      <c r="E13" s="218" t="s">
        <v>975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29"/>
    </row>
    <row r="14" spans="1:55" s="35" customFormat="1" ht="16.5" customHeight="1" x14ac:dyDescent="0.3">
      <c r="E14" s="220" t="s">
        <v>909</v>
      </c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125"/>
    </row>
    <row r="15" spans="1:55" ht="15.75" thickBot="1" x14ac:dyDescent="0.3"/>
    <row r="16" spans="1:55" ht="15.75" customHeight="1" thickBot="1" x14ac:dyDescent="0.3">
      <c r="A16" s="270" t="s">
        <v>737</v>
      </c>
      <c r="B16" s="273" t="s">
        <v>31</v>
      </c>
      <c r="C16" s="275" t="s">
        <v>32</v>
      </c>
      <c r="D16" s="281" t="s">
        <v>970</v>
      </c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3"/>
      <c r="AD16" s="281" t="s">
        <v>971</v>
      </c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2"/>
      <c r="BB16" s="282"/>
      <c r="BC16" s="283"/>
    </row>
    <row r="17" spans="1:55" ht="16.5" customHeight="1" thickBot="1" x14ac:dyDescent="0.3">
      <c r="A17" s="271"/>
      <c r="B17" s="209"/>
      <c r="C17" s="276"/>
      <c r="D17" s="164" t="s">
        <v>0</v>
      </c>
      <c r="E17" s="284" t="s">
        <v>1</v>
      </c>
      <c r="F17" s="285"/>
      <c r="G17" s="285"/>
      <c r="H17" s="285"/>
      <c r="I17" s="285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3"/>
      <c r="AD17" s="164" t="s">
        <v>0</v>
      </c>
      <c r="AE17" s="284" t="s">
        <v>1</v>
      </c>
      <c r="AF17" s="285"/>
      <c r="AG17" s="285"/>
      <c r="AH17" s="285"/>
      <c r="AI17" s="285"/>
      <c r="AJ17" s="282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3"/>
    </row>
    <row r="18" spans="1:55" ht="16.5" customHeight="1" thickBot="1" x14ac:dyDescent="0.3">
      <c r="A18" s="271"/>
      <c r="B18" s="209"/>
      <c r="C18" s="276"/>
      <c r="D18" s="286" t="s">
        <v>745</v>
      </c>
      <c r="E18" s="278" t="s">
        <v>745</v>
      </c>
      <c r="F18" s="279"/>
      <c r="G18" s="279"/>
      <c r="H18" s="279"/>
      <c r="I18" s="280"/>
      <c r="J18" s="278" t="s">
        <v>746</v>
      </c>
      <c r="K18" s="279"/>
      <c r="L18" s="279"/>
      <c r="M18" s="279"/>
      <c r="N18" s="280"/>
      <c r="O18" s="278" t="s">
        <v>747</v>
      </c>
      <c r="P18" s="279"/>
      <c r="Q18" s="279"/>
      <c r="R18" s="279"/>
      <c r="S18" s="280"/>
      <c r="T18" s="278" t="s">
        <v>748</v>
      </c>
      <c r="U18" s="279"/>
      <c r="V18" s="279"/>
      <c r="W18" s="279"/>
      <c r="X18" s="280"/>
      <c r="Y18" s="278" t="s">
        <v>749</v>
      </c>
      <c r="Z18" s="279"/>
      <c r="AA18" s="279"/>
      <c r="AB18" s="279"/>
      <c r="AC18" s="280"/>
      <c r="AD18" s="288" t="s">
        <v>745</v>
      </c>
      <c r="AE18" s="278" t="s">
        <v>745</v>
      </c>
      <c r="AF18" s="279"/>
      <c r="AG18" s="279"/>
      <c r="AH18" s="279"/>
      <c r="AI18" s="280"/>
      <c r="AJ18" s="278" t="s">
        <v>746</v>
      </c>
      <c r="AK18" s="279"/>
      <c r="AL18" s="279"/>
      <c r="AM18" s="279"/>
      <c r="AN18" s="280"/>
      <c r="AO18" s="278" t="s">
        <v>747</v>
      </c>
      <c r="AP18" s="279"/>
      <c r="AQ18" s="279"/>
      <c r="AR18" s="279"/>
      <c r="AS18" s="280"/>
      <c r="AT18" s="278" t="s">
        <v>748</v>
      </c>
      <c r="AU18" s="279"/>
      <c r="AV18" s="279"/>
      <c r="AW18" s="279"/>
      <c r="AX18" s="280"/>
      <c r="AY18" s="278" t="s">
        <v>749</v>
      </c>
      <c r="AZ18" s="279"/>
      <c r="BA18" s="279"/>
      <c r="BB18" s="279"/>
      <c r="BC18" s="280"/>
    </row>
    <row r="19" spans="1:55" ht="66" customHeight="1" thickBot="1" x14ac:dyDescent="0.3">
      <c r="A19" s="272"/>
      <c r="B19" s="274"/>
      <c r="C19" s="277"/>
      <c r="D19" s="287"/>
      <c r="E19" s="165" t="s">
        <v>834</v>
      </c>
      <c r="F19" s="166" t="s">
        <v>835</v>
      </c>
      <c r="G19" s="166" t="s">
        <v>836</v>
      </c>
      <c r="H19" s="166" t="s">
        <v>837</v>
      </c>
      <c r="I19" s="167" t="s">
        <v>838</v>
      </c>
      <c r="J19" s="165" t="s">
        <v>834</v>
      </c>
      <c r="K19" s="166" t="s">
        <v>835</v>
      </c>
      <c r="L19" s="166" t="s">
        <v>836</v>
      </c>
      <c r="M19" s="166" t="s">
        <v>837</v>
      </c>
      <c r="N19" s="167" t="s">
        <v>838</v>
      </c>
      <c r="O19" s="165" t="s">
        <v>834</v>
      </c>
      <c r="P19" s="166" t="s">
        <v>835</v>
      </c>
      <c r="Q19" s="166" t="s">
        <v>836</v>
      </c>
      <c r="R19" s="166" t="s">
        <v>837</v>
      </c>
      <c r="S19" s="167" t="s">
        <v>838</v>
      </c>
      <c r="T19" s="165" t="s">
        <v>834</v>
      </c>
      <c r="U19" s="166" t="s">
        <v>835</v>
      </c>
      <c r="V19" s="166" t="s">
        <v>836</v>
      </c>
      <c r="W19" s="166" t="s">
        <v>837</v>
      </c>
      <c r="X19" s="167" t="s">
        <v>838</v>
      </c>
      <c r="Y19" s="165" t="s">
        <v>834</v>
      </c>
      <c r="Z19" s="166" t="s">
        <v>835</v>
      </c>
      <c r="AA19" s="166" t="s">
        <v>836</v>
      </c>
      <c r="AB19" s="166" t="s">
        <v>837</v>
      </c>
      <c r="AC19" s="167" t="s">
        <v>838</v>
      </c>
      <c r="AD19" s="289"/>
      <c r="AE19" s="165" t="s">
        <v>834</v>
      </c>
      <c r="AF19" s="166" t="s">
        <v>835</v>
      </c>
      <c r="AG19" s="166" t="s">
        <v>836</v>
      </c>
      <c r="AH19" s="166" t="s">
        <v>837</v>
      </c>
      <c r="AI19" s="167" t="s">
        <v>838</v>
      </c>
      <c r="AJ19" s="165" t="s">
        <v>834</v>
      </c>
      <c r="AK19" s="166" t="s">
        <v>835</v>
      </c>
      <c r="AL19" s="166" t="s">
        <v>836</v>
      </c>
      <c r="AM19" s="166" t="s">
        <v>837</v>
      </c>
      <c r="AN19" s="167" t="s">
        <v>838</v>
      </c>
      <c r="AO19" s="165" t="s">
        <v>834</v>
      </c>
      <c r="AP19" s="166" t="s">
        <v>835</v>
      </c>
      <c r="AQ19" s="166" t="s">
        <v>836</v>
      </c>
      <c r="AR19" s="166" t="s">
        <v>837</v>
      </c>
      <c r="AS19" s="167" t="s">
        <v>838</v>
      </c>
      <c r="AT19" s="165" t="s">
        <v>834</v>
      </c>
      <c r="AU19" s="166" t="s">
        <v>835</v>
      </c>
      <c r="AV19" s="166" t="s">
        <v>836</v>
      </c>
      <c r="AW19" s="166" t="s">
        <v>837</v>
      </c>
      <c r="AX19" s="167" t="s">
        <v>838</v>
      </c>
      <c r="AY19" s="165" t="s">
        <v>834</v>
      </c>
      <c r="AZ19" s="166" t="s">
        <v>835</v>
      </c>
      <c r="BA19" s="166" t="s">
        <v>836</v>
      </c>
      <c r="BB19" s="166" t="s">
        <v>837</v>
      </c>
      <c r="BC19" s="167" t="s">
        <v>838</v>
      </c>
    </row>
    <row r="20" spans="1:55" s="48" customFormat="1" x14ac:dyDescent="0.25">
      <c r="A20" s="168">
        <v>1</v>
      </c>
      <c r="B20" s="169">
        <v>2</v>
      </c>
      <c r="C20" s="170">
        <v>3</v>
      </c>
      <c r="D20" s="163">
        <v>4</v>
      </c>
      <c r="E20" s="160" t="s">
        <v>42</v>
      </c>
      <c r="F20" s="161" t="s">
        <v>43</v>
      </c>
      <c r="G20" s="161" t="s">
        <v>44</v>
      </c>
      <c r="H20" s="161" t="s">
        <v>45</v>
      </c>
      <c r="I20" s="162" t="s">
        <v>395</v>
      </c>
      <c r="J20" s="160" t="s">
        <v>392</v>
      </c>
      <c r="K20" s="161" t="s">
        <v>393</v>
      </c>
      <c r="L20" s="161" t="s">
        <v>394</v>
      </c>
      <c r="M20" s="161" t="s">
        <v>763</v>
      </c>
      <c r="N20" s="162" t="s">
        <v>764</v>
      </c>
      <c r="O20" s="160" t="s">
        <v>767</v>
      </c>
      <c r="P20" s="161" t="s">
        <v>768</v>
      </c>
      <c r="Q20" s="161" t="s">
        <v>769</v>
      </c>
      <c r="R20" s="161" t="s">
        <v>770</v>
      </c>
      <c r="S20" s="162" t="s">
        <v>819</v>
      </c>
      <c r="T20" s="160" t="s">
        <v>774</v>
      </c>
      <c r="U20" s="161" t="s">
        <v>775</v>
      </c>
      <c r="V20" s="161" t="s">
        <v>776</v>
      </c>
      <c r="W20" s="161" t="s">
        <v>777</v>
      </c>
      <c r="X20" s="162" t="s">
        <v>771</v>
      </c>
      <c r="Y20" s="160" t="s">
        <v>778</v>
      </c>
      <c r="Z20" s="161" t="s">
        <v>779</v>
      </c>
      <c r="AA20" s="161" t="s">
        <v>780</v>
      </c>
      <c r="AB20" s="161" t="s">
        <v>781</v>
      </c>
      <c r="AC20" s="162" t="s">
        <v>782</v>
      </c>
      <c r="AD20" s="159">
        <v>6</v>
      </c>
      <c r="AE20" s="160" t="s">
        <v>50</v>
      </c>
      <c r="AF20" s="161" t="s">
        <v>51</v>
      </c>
      <c r="AG20" s="161" t="s">
        <v>52</v>
      </c>
      <c r="AH20" s="161" t="s">
        <v>53</v>
      </c>
      <c r="AI20" s="162" t="s">
        <v>415</v>
      </c>
      <c r="AJ20" s="160" t="s">
        <v>412</v>
      </c>
      <c r="AK20" s="161" t="s">
        <v>413</v>
      </c>
      <c r="AL20" s="161" t="s">
        <v>414</v>
      </c>
      <c r="AM20" s="161" t="s">
        <v>839</v>
      </c>
      <c r="AN20" s="162" t="s">
        <v>840</v>
      </c>
      <c r="AO20" s="160" t="s">
        <v>841</v>
      </c>
      <c r="AP20" s="161" t="s">
        <v>842</v>
      </c>
      <c r="AQ20" s="161" t="s">
        <v>843</v>
      </c>
      <c r="AR20" s="161" t="s">
        <v>844</v>
      </c>
      <c r="AS20" s="162" t="s">
        <v>845</v>
      </c>
      <c r="AT20" s="160" t="s">
        <v>846</v>
      </c>
      <c r="AU20" s="161" t="s">
        <v>847</v>
      </c>
      <c r="AV20" s="161" t="s">
        <v>848</v>
      </c>
      <c r="AW20" s="161" t="s">
        <v>849</v>
      </c>
      <c r="AX20" s="162" t="s">
        <v>850</v>
      </c>
      <c r="AY20" s="160" t="s">
        <v>851</v>
      </c>
      <c r="AZ20" s="161" t="s">
        <v>852</v>
      </c>
      <c r="BA20" s="161" t="s">
        <v>853</v>
      </c>
      <c r="BB20" s="161" t="s">
        <v>854</v>
      </c>
      <c r="BC20" s="162" t="s">
        <v>855</v>
      </c>
    </row>
    <row r="21" spans="1:55" s="94" customFormat="1" ht="28.5" x14ac:dyDescent="0.25">
      <c r="A21" s="171">
        <v>0</v>
      </c>
      <c r="B21" s="114" t="s">
        <v>12</v>
      </c>
      <c r="C21" s="172" t="s">
        <v>978</v>
      </c>
      <c r="D21" s="151">
        <v>46.238285880000007</v>
      </c>
      <c r="E21" s="142">
        <v>46.242838559999996</v>
      </c>
      <c r="F21" s="57">
        <v>0</v>
      </c>
      <c r="G21" s="57">
        <v>20.127778790000001</v>
      </c>
      <c r="H21" s="57">
        <v>16.347189799999999</v>
      </c>
      <c r="I21" s="143">
        <v>9.7678699699999996</v>
      </c>
      <c r="J21" s="142">
        <v>11.077617</v>
      </c>
      <c r="K21" s="57">
        <v>0</v>
      </c>
      <c r="L21" s="57">
        <v>4.4389561999999998</v>
      </c>
      <c r="M21" s="57">
        <v>5.7988607999999999</v>
      </c>
      <c r="N21" s="143">
        <v>0.83979999999999999</v>
      </c>
      <c r="O21" s="142">
        <v>9.9245200000000011</v>
      </c>
      <c r="P21" s="57">
        <v>0</v>
      </c>
      <c r="Q21" s="57">
        <v>7.915</v>
      </c>
      <c r="R21" s="57">
        <v>0</v>
      </c>
      <c r="S21" s="143">
        <v>2.0095200000000002</v>
      </c>
      <c r="T21" s="142">
        <v>20.996021750000001</v>
      </c>
      <c r="U21" s="57">
        <v>0</v>
      </c>
      <c r="V21" s="57">
        <v>7.77382259</v>
      </c>
      <c r="W21" s="57">
        <v>9.7504559999999998</v>
      </c>
      <c r="X21" s="143">
        <v>3.4717431599999999</v>
      </c>
      <c r="Y21" s="142">
        <v>4.2446798100000001</v>
      </c>
      <c r="Z21" s="57">
        <v>0</v>
      </c>
      <c r="AA21" s="57">
        <v>0</v>
      </c>
      <c r="AB21" s="57">
        <v>0.79787300000000005</v>
      </c>
      <c r="AC21" s="143">
        <v>3.44680681</v>
      </c>
      <c r="AD21" s="155">
        <v>46.238285880000007</v>
      </c>
      <c r="AE21" s="142">
        <v>46.594839460000003</v>
      </c>
      <c r="AF21" s="57">
        <v>0</v>
      </c>
      <c r="AG21" s="57">
        <v>20.127778790000001</v>
      </c>
      <c r="AH21" s="57">
        <v>16.347190699999999</v>
      </c>
      <c r="AI21" s="143">
        <v>10.11986997</v>
      </c>
      <c r="AJ21" s="142">
        <v>1.1918</v>
      </c>
      <c r="AK21" s="57">
        <v>0</v>
      </c>
      <c r="AL21" s="57">
        <v>0</v>
      </c>
      <c r="AM21" s="57">
        <v>0</v>
      </c>
      <c r="AN21" s="143">
        <v>1.1918</v>
      </c>
      <c r="AO21" s="142">
        <v>11.606567650000001</v>
      </c>
      <c r="AP21" s="57">
        <v>0</v>
      </c>
      <c r="AQ21" s="57">
        <v>3.79818685</v>
      </c>
      <c r="AR21" s="57">
        <v>5.7988607999999999</v>
      </c>
      <c r="AS21" s="143">
        <v>2.0095200000000002</v>
      </c>
      <c r="AT21" s="142">
        <v>27.55404794</v>
      </c>
      <c r="AU21" s="57">
        <v>0</v>
      </c>
      <c r="AV21" s="57">
        <v>16.32959194</v>
      </c>
      <c r="AW21" s="57">
        <v>9.7504559999999998</v>
      </c>
      <c r="AX21" s="143">
        <v>1.474</v>
      </c>
      <c r="AY21" s="142">
        <v>6.2424238699999997</v>
      </c>
      <c r="AZ21" s="57">
        <v>0</v>
      </c>
      <c r="BA21" s="57">
        <v>0</v>
      </c>
      <c r="BB21" s="57">
        <v>0.79787390000000002</v>
      </c>
      <c r="BC21" s="143">
        <v>5.4445499699999997</v>
      </c>
    </row>
    <row r="22" spans="1:55" s="94" customFormat="1" x14ac:dyDescent="0.25">
      <c r="A22" s="171" t="s">
        <v>979</v>
      </c>
      <c r="B22" s="114" t="s">
        <v>1022</v>
      </c>
      <c r="C22" s="172" t="s">
        <v>978</v>
      </c>
      <c r="D22" s="151" t="s">
        <v>932</v>
      </c>
      <c r="E22" s="142" t="s">
        <v>932</v>
      </c>
      <c r="F22" s="57" t="s">
        <v>932</v>
      </c>
      <c r="G22" s="57" t="s">
        <v>932</v>
      </c>
      <c r="H22" s="57" t="s">
        <v>932</v>
      </c>
      <c r="I22" s="143" t="s">
        <v>932</v>
      </c>
      <c r="J22" s="142" t="s">
        <v>932</v>
      </c>
      <c r="K22" s="57" t="s">
        <v>932</v>
      </c>
      <c r="L22" s="57" t="s">
        <v>932</v>
      </c>
      <c r="M22" s="57" t="s">
        <v>932</v>
      </c>
      <c r="N22" s="143" t="s">
        <v>932</v>
      </c>
      <c r="O22" s="142" t="s">
        <v>932</v>
      </c>
      <c r="P22" s="57" t="s">
        <v>932</v>
      </c>
      <c r="Q22" s="57" t="s">
        <v>932</v>
      </c>
      <c r="R22" s="57" t="s">
        <v>932</v>
      </c>
      <c r="S22" s="143" t="s">
        <v>932</v>
      </c>
      <c r="T22" s="142" t="s">
        <v>932</v>
      </c>
      <c r="U22" s="57" t="s">
        <v>932</v>
      </c>
      <c r="V22" s="57" t="s">
        <v>932</v>
      </c>
      <c r="W22" s="57" t="s">
        <v>932</v>
      </c>
      <c r="X22" s="143" t="s">
        <v>932</v>
      </c>
      <c r="Y22" s="142" t="s">
        <v>932</v>
      </c>
      <c r="Z22" s="57" t="s">
        <v>932</v>
      </c>
      <c r="AA22" s="57" t="s">
        <v>932</v>
      </c>
      <c r="AB22" s="57" t="s">
        <v>932</v>
      </c>
      <c r="AC22" s="143" t="s">
        <v>932</v>
      </c>
      <c r="AD22" s="151" t="s">
        <v>932</v>
      </c>
      <c r="AE22" s="142" t="s">
        <v>932</v>
      </c>
      <c r="AF22" s="57" t="s">
        <v>932</v>
      </c>
      <c r="AG22" s="57" t="s">
        <v>932</v>
      </c>
      <c r="AH22" s="57" t="s">
        <v>932</v>
      </c>
      <c r="AI22" s="143" t="s">
        <v>932</v>
      </c>
      <c r="AJ22" s="142" t="s">
        <v>932</v>
      </c>
      <c r="AK22" s="57" t="s">
        <v>932</v>
      </c>
      <c r="AL22" s="57" t="s">
        <v>932</v>
      </c>
      <c r="AM22" s="57" t="s">
        <v>932</v>
      </c>
      <c r="AN22" s="143" t="s">
        <v>932</v>
      </c>
      <c r="AO22" s="142" t="s">
        <v>932</v>
      </c>
      <c r="AP22" s="57" t="s">
        <v>932</v>
      </c>
      <c r="AQ22" s="57" t="s">
        <v>932</v>
      </c>
      <c r="AR22" s="57" t="s">
        <v>932</v>
      </c>
      <c r="AS22" s="143" t="s">
        <v>932</v>
      </c>
      <c r="AT22" s="142" t="s">
        <v>932</v>
      </c>
      <c r="AU22" s="57" t="s">
        <v>932</v>
      </c>
      <c r="AV22" s="57" t="s">
        <v>932</v>
      </c>
      <c r="AW22" s="57" t="s">
        <v>932</v>
      </c>
      <c r="AX22" s="143" t="s">
        <v>932</v>
      </c>
      <c r="AY22" s="142" t="s">
        <v>932</v>
      </c>
      <c r="AZ22" s="57" t="s">
        <v>932</v>
      </c>
      <c r="BA22" s="57" t="s">
        <v>932</v>
      </c>
      <c r="BB22" s="57" t="s">
        <v>932</v>
      </c>
      <c r="BC22" s="143" t="s">
        <v>932</v>
      </c>
    </row>
    <row r="23" spans="1:55" s="94" customFormat="1" ht="28.5" x14ac:dyDescent="0.25">
      <c r="A23" s="171" t="s">
        <v>980</v>
      </c>
      <c r="B23" s="114" t="s">
        <v>981</v>
      </c>
      <c r="C23" s="172" t="s">
        <v>978</v>
      </c>
      <c r="D23" s="151" t="s">
        <v>932</v>
      </c>
      <c r="E23" s="142" t="s">
        <v>932</v>
      </c>
      <c r="F23" s="57" t="s">
        <v>932</v>
      </c>
      <c r="G23" s="57" t="s">
        <v>932</v>
      </c>
      <c r="H23" s="57" t="s">
        <v>932</v>
      </c>
      <c r="I23" s="143" t="s">
        <v>932</v>
      </c>
      <c r="J23" s="142" t="s">
        <v>932</v>
      </c>
      <c r="K23" s="57" t="s">
        <v>932</v>
      </c>
      <c r="L23" s="57" t="s">
        <v>932</v>
      </c>
      <c r="M23" s="57" t="s">
        <v>932</v>
      </c>
      <c r="N23" s="143" t="s">
        <v>932</v>
      </c>
      <c r="O23" s="142" t="s">
        <v>932</v>
      </c>
      <c r="P23" s="57" t="s">
        <v>932</v>
      </c>
      <c r="Q23" s="57" t="s">
        <v>932</v>
      </c>
      <c r="R23" s="57" t="s">
        <v>932</v>
      </c>
      <c r="S23" s="143" t="s">
        <v>932</v>
      </c>
      <c r="T23" s="142" t="s">
        <v>932</v>
      </c>
      <c r="U23" s="57" t="s">
        <v>932</v>
      </c>
      <c r="V23" s="57" t="s">
        <v>932</v>
      </c>
      <c r="W23" s="57" t="s">
        <v>932</v>
      </c>
      <c r="X23" s="143" t="s">
        <v>932</v>
      </c>
      <c r="Y23" s="142" t="s">
        <v>932</v>
      </c>
      <c r="Z23" s="57" t="s">
        <v>932</v>
      </c>
      <c r="AA23" s="57" t="s">
        <v>932</v>
      </c>
      <c r="AB23" s="57" t="s">
        <v>932</v>
      </c>
      <c r="AC23" s="143" t="s">
        <v>932</v>
      </c>
      <c r="AD23" s="151" t="s">
        <v>932</v>
      </c>
      <c r="AE23" s="142" t="s">
        <v>932</v>
      </c>
      <c r="AF23" s="57" t="s">
        <v>932</v>
      </c>
      <c r="AG23" s="57" t="s">
        <v>932</v>
      </c>
      <c r="AH23" s="57" t="s">
        <v>932</v>
      </c>
      <c r="AI23" s="143" t="s">
        <v>932</v>
      </c>
      <c r="AJ23" s="142" t="s">
        <v>932</v>
      </c>
      <c r="AK23" s="57" t="s">
        <v>932</v>
      </c>
      <c r="AL23" s="57" t="s">
        <v>932</v>
      </c>
      <c r="AM23" s="57" t="s">
        <v>932</v>
      </c>
      <c r="AN23" s="143" t="s">
        <v>932</v>
      </c>
      <c r="AO23" s="142" t="s">
        <v>932</v>
      </c>
      <c r="AP23" s="57" t="s">
        <v>932</v>
      </c>
      <c r="AQ23" s="57" t="s">
        <v>932</v>
      </c>
      <c r="AR23" s="57" t="s">
        <v>932</v>
      </c>
      <c r="AS23" s="143" t="s">
        <v>932</v>
      </c>
      <c r="AT23" s="142" t="s">
        <v>932</v>
      </c>
      <c r="AU23" s="57" t="s">
        <v>932</v>
      </c>
      <c r="AV23" s="57" t="s">
        <v>932</v>
      </c>
      <c r="AW23" s="57" t="s">
        <v>932</v>
      </c>
      <c r="AX23" s="143" t="s">
        <v>932</v>
      </c>
      <c r="AY23" s="142" t="s">
        <v>932</v>
      </c>
      <c r="AZ23" s="57" t="s">
        <v>932</v>
      </c>
      <c r="BA23" s="57" t="s">
        <v>932</v>
      </c>
      <c r="BB23" s="57" t="s">
        <v>932</v>
      </c>
      <c r="BC23" s="143" t="s">
        <v>932</v>
      </c>
    </row>
    <row r="24" spans="1:55" s="94" customFormat="1" ht="28.5" x14ac:dyDescent="0.25">
      <c r="A24" s="171" t="s">
        <v>982</v>
      </c>
      <c r="B24" s="114" t="s">
        <v>983</v>
      </c>
      <c r="C24" s="172" t="s">
        <v>978</v>
      </c>
      <c r="D24" s="151">
        <v>5.8980000000000006</v>
      </c>
      <c r="E24" s="142">
        <v>5.8979999999999997</v>
      </c>
      <c r="F24" s="57">
        <v>0</v>
      </c>
      <c r="G24" s="57">
        <v>0</v>
      </c>
      <c r="H24" s="57">
        <v>0</v>
      </c>
      <c r="I24" s="143">
        <v>5.8979999999999997</v>
      </c>
      <c r="J24" s="142">
        <v>0</v>
      </c>
      <c r="K24" s="57">
        <v>0</v>
      </c>
      <c r="L24" s="57">
        <v>0</v>
      </c>
      <c r="M24" s="57">
        <v>0</v>
      </c>
      <c r="N24" s="143">
        <v>0</v>
      </c>
      <c r="O24" s="142">
        <v>2.0095200000000002</v>
      </c>
      <c r="P24" s="57">
        <v>0</v>
      </c>
      <c r="Q24" s="57">
        <v>0</v>
      </c>
      <c r="R24" s="57">
        <v>0</v>
      </c>
      <c r="S24" s="143">
        <v>2.0095200000000002</v>
      </c>
      <c r="T24" s="142">
        <v>1.29156</v>
      </c>
      <c r="U24" s="57">
        <v>0</v>
      </c>
      <c r="V24" s="57">
        <v>0</v>
      </c>
      <c r="W24" s="57">
        <v>0</v>
      </c>
      <c r="X24" s="143">
        <v>1.29156</v>
      </c>
      <c r="Y24" s="142">
        <v>2.5969199999999999</v>
      </c>
      <c r="Z24" s="57">
        <v>0</v>
      </c>
      <c r="AA24" s="57">
        <v>0</v>
      </c>
      <c r="AB24" s="57">
        <v>0</v>
      </c>
      <c r="AC24" s="143">
        <v>2.5969199999999999</v>
      </c>
      <c r="AD24" s="155">
        <v>5.8980000000000006</v>
      </c>
      <c r="AE24" s="142">
        <v>6.25</v>
      </c>
      <c r="AF24" s="57">
        <v>0</v>
      </c>
      <c r="AG24" s="57">
        <v>0</v>
      </c>
      <c r="AH24" s="57">
        <v>0</v>
      </c>
      <c r="AI24" s="143">
        <v>6.25</v>
      </c>
      <c r="AJ24" s="142">
        <v>0.35199999999999998</v>
      </c>
      <c r="AK24" s="57">
        <v>0</v>
      </c>
      <c r="AL24" s="57">
        <v>0</v>
      </c>
      <c r="AM24" s="57">
        <v>0</v>
      </c>
      <c r="AN24" s="143">
        <v>0.35199999999999998</v>
      </c>
      <c r="AO24" s="142">
        <v>2.0095200000000002</v>
      </c>
      <c r="AP24" s="57">
        <v>0</v>
      </c>
      <c r="AQ24" s="57">
        <v>0</v>
      </c>
      <c r="AR24" s="57">
        <v>0</v>
      </c>
      <c r="AS24" s="143">
        <v>2.0095200000000002</v>
      </c>
      <c r="AT24" s="142">
        <v>0</v>
      </c>
      <c r="AU24" s="57">
        <v>0</v>
      </c>
      <c r="AV24" s="57">
        <v>0</v>
      </c>
      <c r="AW24" s="57">
        <v>0</v>
      </c>
      <c r="AX24" s="143">
        <v>0</v>
      </c>
      <c r="AY24" s="142">
        <v>3.8884799999999999</v>
      </c>
      <c r="AZ24" s="57">
        <v>0</v>
      </c>
      <c r="BA24" s="57">
        <v>0</v>
      </c>
      <c r="BB24" s="57">
        <v>0</v>
      </c>
      <c r="BC24" s="143">
        <v>3.8884799999999999</v>
      </c>
    </row>
    <row r="25" spans="1:55" s="94" customFormat="1" ht="28.5" x14ac:dyDescent="0.25">
      <c r="A25" s="171" t="s">
        <v>984</v>
      </c>
      <c r="B25" s="114" t="s">
        <v>1023</v>
      </c>
      <c r="C25" s="172" t="s">
        <v>978</v>
      </c>
      <c r="D25" s="151" t="s">
        <v>932</v>
      </c>
      <c r="E25" s="142" t="s">
        <v>932</v>
      </c>
      <c r="F25" s="57" t="s">
        <v>932</v>
      </c>
      <c r="G25" s="57" t="s">
        <v>932</v>
      </c>
      <c r="H25" s="57" t="s">
        <v>932</v>
      </c>
      <c r="I25" s="143" t="s">
        <v>932</v>
      </c>
      <c r="J25" s="142" t="s">
        <v>932</v>
      </c>
      <c r="K25" s="57" t="s">
        <v>932</v>
      </c>
      <c r="L25" s="57" t="s">
        <v>932</v>
      </c>
      <c r="M25" s="57" t="s">
        <v>932</v>
      </c>
      <c r="N25" s="143" t="s">
        <v>932</v>
      </c>
      <c r="O25" s="142" t="s">
        <v>932</v>
      </c>
      <c r="P25" s="57" t="s">
        <v>932</v>
      </c>
      <c r="Q25" s="57" t="s">
        <v>932</v>
      </c>
      <c r="R25" s="57" t="s">
        <v>932</v>
      </c>
      <c r="S25" s="143" t="s">
        <v>932</v>
      </c>
      <c r="T25" s="142" t="s">
        <v>932</v>
      </c>
      <c r="U25" s="57" t="s">
        <v>932</v>
      </c>
      <c r="V25" s="57" t="s">
        <v>932</v>
      </c>
      <c r="W25" s="57" t="s">
        <v>932</v>
      </c>
      <c r="X25" s="143" t="s">
        <v>932</v>
      </c>
      <c r="Y25" s="142" t="s">
        <v>932</v>
      </c>
      <c r="Z25" s="57" t="s">
        <v>932</v>
      </c>
      <c r="AA25" s="57" t="s">
        <v>932</v>
      </c>
      <c r="AB25" s="57" t="s">
        <v>932</v>
      </c>
      <c r="AC25" s="143" t="s">
        <v>932</v>
      </c>
      <c r="AD25" s="151" t="s">
        <v>932</v>
      </c>
      <c r="AE25" s="142" t="s">
        <v>932</v>
      </c>
      <c r="AF25" s="57" t="s">
        <v>932</v>
      </c>
      <c r="AG25" s="57" t="s">
        <v>932</v>
      </c>
      <c r="AH25" s="57" t="s">
        <v>932</v>
      </c>
      <c r="AI25" s="143" t="s">
        <v>932</v>
      </c>
      <c r="AJ25" s="142" t="s">
        <v>932</v>
      </c>
      <c r="AK25" s="57" t="s">
        <v>932</v>
      </c>
      <c r="AL25" s="57" t="s">
        <v>932</v>
      </c>
      <c r="AM25" s="57" t="s">
        <v>932</v>
      </c>
      <c r="AN25" s="143" t="s">
        <v>932</v>
      </c>
      <c r="AO25" s="142" t="s">
        <v>932</v>
      </c>
      <c r="AP25" s="57" t="s">
        <v>932</v>
      </c>
      <c r="AQ25" s="57" t="s">
        <v>932</v>
      </c>
      <c r="AR25" s="57" t="s">
        <v>932</v>
      </c>
      <c r="AS25" s="143" t="s">
        <v>932</v>
      </c>
      <c r="AT25" s="142" t="s">
        <v>932</v>
      </c>
      <c r="AU25" s="57" t="s">
        <v>932</v>
      </c>
      <c r="AV25" s="57" t="s">
        <v>932</v>
      </c>
      <c r="AW25" s="57" t="s">
        <v>932</v>
      </c>
      <c r="AX25" s="143" t="s">
        <v>932</v>
      </c>
      <c r="AY25" s="142" t="s">
        <v>932</v>
      </c>
      <c r="AZ25" s="57" t="s">
        <v>932</v>
      </c>
      <c r="BA25" s="57" t="s">
        <v>932</v>
      </c>
      <c r="BB25" s="57" t="s">
        <v>932</v>
      </c>
      <c r="BC25" s="143" t="s">
        <v>932</v>
      </c>
    </row>
    <row r="26" spans="1:55" s="94" customFormat="1" x14ac:dyDescent="0.25">
      <c r="A26" s="171" t="s">
        <v>985</v>
      </c>
      <c r="B26" s="114" t="s">
        <v>1024</v>
      </c>
      <c r="C26" s="172" t="s">
        <v>978</v>
      </c>
      <c r="D26" s="151">
        <v>40.340285880000003</v>
      </c>
      <c r="E26" s="142">
        <v>40.344838559999999</v>
      </c>
      <c r="F26" s="57">
        <v>0</v>
      </c>
      <c r="G26" s="57">
        <v>20.127778790000001</v>
      </c>
      <c r="H26" s="57">
        <v>16.347189799999999</v>
      </c>
      <c r="I26" s="143">
        <v>3.8698699699999999</v>
      </c>
      <c r="J26" s="142">
        <v>11.077617</v>
      </c>
      <c r="K26" s="57">
        <v>0</v>
      </c>
      <c r="L26" s="57">
        <v>4.4389561999999998</v>
      </c>
      <c r="M26" s="57">
        <v>5.7988607999999999</v>
      </c>
      <c r="N26" s="143">
        <v>0.83979999999999999</v>
      </c>
      <c r="O26" s="142">
        <v>7.915</v>
      </c>
      <c r="P26" s="57">
        <v>0</v>
      </c>
      <c r="Q26" s="57">
        <v>7.915</v>
      </c>
      <c r="R26" s="57">
        <v>0</v>
      </c>
      <c r="S26" s="143">
        <v>0</v>
      </c>
      <c r="T26" s="142">
        <v>19.70446175</v>
      </c>
      <c r="U26" s="57">
        <v>0</v>
      </c>
      <c r="V26" s="57">
        <v>7.77382259</v>
      </c>
      <c r="W26" s="57">
        <v>9.7504559999999998</v>
      </c>
      <c r="X26" s="143">
        <v>2.1801831599999999</v>
      </c>
      <c r="Y26" s="142">
        <v>1.6477598100000002</v>
      </c>
      <c r="Z26" s="57">
        <v>0</v>
      </c>
      <c r="AA26" s="57">
        <v>0</v>
      </c>
      <c r="AB26" s="57">
        <v>0.79787300000000005</v>
      </c>
      <c r="AC26" s="143">
        <v>0.84988680999999999</v>
      </c>
      <c r="AD26" s="155">
        <v>40.340285880000003</v>
      </c>
      <c r="AE26" s="142">
        <v>40.344839460000003</v>
      </c>
      <c r="AF26" s="57">
        <v>0</v>
      </c>
      <c r="AG26" s="57">
        <v>20.127778790000001</v>
      </c>
      <c r="AH26" s="57">
        <v>16.347190699999999</v>
      </c>
      <c r="AI26" s="143">
        <v>3.8698699699999999</v>
      </c>
      <c r="AJ26" s="142">
        <v>0.83979999999999999</v>
      </c>
      <c r="AK26" s="57">
        <v>0</v>
      </c>
      <c r="AL26" s="57">
        <v>0</v>
      </c>
      <c r="AM26" s="57">
        <v>0</v>
      </c>
      <c r="AN26" s="143">
        <v>0.83979999999999999</v>
      </c>
      <c r="AO26" s="142">
        <v>9.5970476500000004</v>
      </c>
      <c r="AP26" s="57">
        <v>0</v>
      </c>
      <c r="AQ26" s="57">
        <v>3.79818685</v>
      </c>
      <c r="AR26" s="57">
        <v>5.7988607999999999</v>
      </c>
      <c r="AS26" s="143">
        <v>0</v>
      </c>
      <c r="AT26" s="142">
        <v>27.55404794</v>
      </c>
      <c r="AU26" s="57">
        <v>0</v>
      </c>
      <c r="AV26" s="57">
        <v>16.32959194</v>
      </c>
      <c r="AW26" s="57">
        <v>9.7504559999999998</v>
      </c>
      <c r="AX26" s="143">
        <v>1.474</v>
      </c>
      <c r="AY26" s="142">
        <v>2.3539438700000002</v>
      </c>
      <c r="AZ26" s="57">
        <v>0</v>
      </c>
      <c r="BA26" s="57">
        <v>0</v>
      </c>
      <c r="BB26" s="57">
        <v>0.79787390000000002</v>
      </c>
      <c r="BC26" s="143">
        <v>1.55606997</v>
      </c>
    </row>
    <row r="27" spans="1:55" s="140" customFormat="1" x14ac:dyDescent="0.25">
      <c r="A27" s="173" t="s">
        <v>986</v>
      </c>
      <c r="B27" s="115" t="s">
        <v>948</v>
      </c>
      <c r="C27" s="174" t="s">
        <v>978</v>
      </c>
      <c r="D27" s="152" t="s">
        <v>932</v>
      </c>
      <c r="E27" s="144" t="s">
        <v>932</v>
      </c>
      <c r="F27" s="56" t="s">
        <v>932</v>
      </c>
      <c r="G27" s="56" t="s">
        <v>932</v>
      </c>
      <c r="H27" s="56" t="s">
        <v>932</v>
      </c>
      <c r="I27" s="145" t="s">
        <v>932</v>
      </c>
      <c r="J27" s="144" t="s">
        <v>932</v>
      </c>
      <c r="K27" s="56" t="s">
        <v>932</v>
      </c>
      <c r="L27" s="56" t="s">
        <v>932</v>
      </c>
      <c r="M27" s="56" t="s">
        <v>932</v>
      </c>
      <c r="N27" s="145" t="s">
        <v>932</v>
      </c>
      <c r="O27" s="144" t="s">
        <v>932</v>
      </c>
      <c r="P27" s="56" t="s">
        <v>932</v>
      </c>
      <c r="Q27" s="56" t="s">
        <v>932</v>
      </c>
      <c r="R27" s="56" t="s">
        <v>932</v>
      </c>
      <c r="S27" s="145" t="s">
        <v>932</v>
      </c>
      <c r="T27" s="144" t="s">
        <v>932</v>
      </c>
      <c r="U27" s="56" t="s">
        <v>932</v>
      </c>
      <c r="V27" s="56" t="s">
        <v>932</v>
      </c>
      <c r="W27" s="56" t="s">
        <v>932</v>
      </c>
      <c r="X27" s="145" t="s">
        <v>932</v>
      </c>
      <c r="Y27" s="144" t="s">
        <v>932</v>
      </c>
      <c r="Z27" s="56" t="s">
        <v>932</v>
      </c>
      <c r="AA27" s="56" t="s">
        <v>932</v>
      </c>
      <c r="AB27" s="56" t="s">
        <v>932</v>
      </c>
      <c r="AC27" s="145" t="s">
        <v>932</v>
      </c>
      <c r="AD27" s="156" t="s">
        <v>932</v>
      </c>
      <c r="AE27" s="144" t="s">
        <v>932</v>
      </c>
      <c r="AF27" s="56" t="s">
        <v>932</v>
      </c>
      <c r="AG27" s="56" t="s">
        <v>932</v>
      </c>
      <c r="AH27" s="56" t="s">
        <v>932</v>
      </c>
      <c r="AI27" s="145" t="s">
        <v>932</v>
      </c>
      <c r="AJ27" s="144" t="s">
        <v>932</v>
      </c>
      <c r="AK27" s="56" t="s">
        <v>932</v>
      </c>
      <c r="AL27" s="56" t="s">
        <v>932</v>
      </c>
      <c r="AM27" s="56" t="s">
        <v>932</v>
      </c>
      <c r="AN27" s="145" t="s">
        <v>932</v>
      </c>
      <c r="AO27" s="144" t="s">
        <v>932</v>
      </c>
      <c r="AP27" s="56" t="s">
        <v>932</v>
      </c>
      <c r="AQ27" s="56" t="s">
        <v>932</v>
      </c>
      <c r="AR27" s="56" t="s">
        <v>932</v>
      </c>
      <c r="AS27" s="145" t="s">
        <v>932</v>
      </c>
      <c r="AT27" s="144" t="s">
        <v>932</v>
      </c>
      <c r="AU27" s="56" t="s">
        <v>932</v>
      </c>
      <c r="AV27" s="56" t="s">
        <v>932</v>
      </c>
      <c r="AW27" s="56" t="s">
        <v>932</v>
      </c>
      <c r="AX27" s="145" t="s">
        <v>932</v>
      </c>
      <c r="AY27" s="144" t="s">
        <v>932</v>
      </c>
      <c r="AZ27" s="56" t="s">
        <v>932</v>
      </c>
      <c r="BA27" s="56" t="s">
        <v>932</v>
      </c>
      <c r="BB27" s="56" t="s">
        <v>932</v>
      </c>
      <c r="BC27" s="145" t="s">
        <v>932</v>
      </c>
    </row>
    <row r="28" spans="1:55" s="140" customFormat="1" x14ac:dyDescent="0.25">
      <c r="A28" s="173" t="s">
        <v>167</v>
      </c>
      <c r="B28" s="115" t="s">
        <v>987</v>
      </c>
      <c r="C28" s="174" t="s">
        <v>978</v>
      </c>
      <c r="D28" s="152" t="s">
        <v>932</v>
      </c>
      <c r="E28" s="144" t="s">
        <v>932</v>
      </c>
      <c r="F28" s="56" t="s">
        <v>932</v>
      </c>
      <c r="G28" s="56" t="s">
        <v>932</v>
      </c>
      <c r="H28" s="56" t="s">
        <v>932</v>
      </c>
      <c r="I28" s="145" t="s">
        <v>932</v>
      </c>
      <c r="J28" s="144" t="s">
        <v>932</v>
      </c>
      <c r="K28" s="56" t="s">
        <v>932</v>
      </c>
      <c r="L28" s="56" t="s">
        <v>932</v>
      </c>
      <c r="M28" s="56" t="s">
        <v>932</v>
      </c>
      <c r="N28" s="145" t="s">
        <v>932</v>
      </c>
      <c r="O28" s="144" t="s">
        <v>932</v>
      </c>
      <c r="P28" s="56" t="s">
        <v>932</v>
      </c>
      <c r="Q28" s="56" t="s">
        <v>932</v>
      </c>
      <c r="R28" s="56" t="s">
        <v>932</v>
      </c>
      <c r="S28" s="145" t="s">
        <v>932</v>
      </c>
      <c r="T28" s="144" t="s">
        <v>932</v>
      </c>
      <c r="U28" s="56" t="s">
        <v>932</v>
      </c>
      <c r="V28" s="56" t="s">
        <v>932</v>
      </c>
      <c r="W28" s="56" t="s">
        <v>932</v>
      </c>
      <c r="X28" s="145" t="s">
        <v>932</v>
      </c>
      <c r="Y28" s="144" t="s">
        <v>932</v>
      </c>
      <c r="Z28" s="56" t="s">
        <v>932</v>
      </c>
      <c r="AA28" s="56" t="s">
        <v>932</v>
      </c>
      <c r="AB28" s="56" t="s">
        <v>932</v>
      </c>
      <c r="AC28" s="145" t="s">
        <v>932</v>
      </c>
      <c r="AD28" s="156" t="s">
        <v>932</v>
      </c>
      <c r="AE28" s="144" t="s">
        <v>932</v>
      </c>
      <c r="AF28" s="56" t="s">
        <v>932</v>
      </c>
      <c r="AG28" s="56" t="s">
        <v>932</v>
      </c>
      <c r="AH28" s="56" t="s">
        <v>932</v>
      </c>
      <c r="AI28" s="145" t="s">
        <v>932</v>
      </c>
      <c r="AJ28" s="144" t="s">
        <v>932</v>
      </c>
      <c r="AK28" s="56" t="s">
        <v>932</v>
      </c>
      <c r="AL28" s="56" t="s">
        <v>932</v>
      </c>
      <c r="AM28" s="56" t="s">
        <v>932</v>
      </c>
      <c r="AN28" s="145" t="s">
        <v>932</v>
      </c>
      <c r="AO28" s="144" t="s">
        <v>932</v>
      </c>
      <c r="AP28" s="56" t="s">
        <v>932</v>
      </c>
      <c r="AQ28" s="56" t="s">
        <v>932</v>
      </c>
      <c r="AR28" s="56" t="s">
        <v>932</v>
      </c>
      <c r="AS28" s="145" t="s">
        <v>932</v>
      </c>
      <c r="AT28" s="144" t="s">
        <v>932</v>
      </c>
      <c r="AU28" s="56" t="s">
        <v>932</v>
      </c>
      <c r="AV28" s="56" t="s">
        <v>932</v>
      </c>
      <c r="AW28" s="56" t="s">
        <v>932</v>
      </c>
      <c r="AX28" s="145" t="s">
        <v>932</v>
      </c>
      <c r="AY28" s="144" t="s">
        <v>932</v>
      </c>
      <c r="AZ28" s="56" t="s">
        <v>932</v>
      </c>
      <c r="BA28" s="56" t="s">
        <v>932</v>
      </c>
      <c r="BB28" s="56" t="s">
        <v>932</v>
      </c>
      <c r="BC28" s="145" t="s">
        <v>932</v>
      </c>
    </row>
    <row r="29" spans="1:55" s="140" customFormat="1" ht="30" x14ac:dyDescent="0.25">
      <c r="A29" s="173" t="s">
        <v>168</v>
      </c>
      <c r="B29" s="115" t="s">
        <v>988</v>
      </c>
      <c r="C29" s="174" t="s">
        <v>978</v>
      </c>
      <c r="D29" s="152" t="s">
        <v>932</v>
      </c>
      <c r="E29" s="144" t="s">
        <v>932</v>
      </c>
      <c r="F29" s="56" t="s">
        <v>932</v>
      </c>
      <c r="G29" s="56" t="s">
        <v>932</v>
      </c>
      <c r="H29" s="56" t="s">
        <v>932</v>
      </c>
      <c r="I29" s="145" t="s">
        <v>932</v>
      </c>
      <c r="J29" s="144" t="s">
        <v>932</v>
      </c>
      <c r="K29" s="56" t="s">
        <v>932</v>
      </c>
      <c r="L29" s="56" t="s">
        <v>932</v>
      </c>
      <c r="M29" s="56" t="s">
        <v>932</v>
      </c>
      <c r="N29" s="145" t="s">
        <v>932</v>
      </c>
      <c r="O29" s="144" t="s">
        <v>932</v>
      </c>
      <c r="P29" s="56" t="s">
        <v>932</v>
      </c>
      <c r="Q29" s="56" t="s">
        <v>932</v>
      </c>
      <c r="R29" s="56" t="s">
        <v>932</v>
      </c>
      <c r="S29" s="145" t="s">
        <v>932</v>
      </c>
      <c r="T29" s="144" t="s">
        <v>932</v>
      </c>
      <c r="U29" s="56" t="s">
        <v>932</v>
      </c>
      <c r="V29" s="56" t="s">
        <v>932</v>
      </c>
      <c r="W29" s="56" t="s">
        <v>932</v>
      </c>
      <c r="X29" s="145" t="s">
        <v>932</v>
      </c>
      <c r="Y29" s="144" t="s">
        <v>932</v>
      </c>
      <c r="Z29" s="56" t="s">
        <v>932</v>
      </c>
      <c r="AA29" s="56" t="s">
        <v>932</v>
      </c>
      <c r="AB29" s="56" t="s">
        <v>932</v>
      </c>
      <c r="AC29" s="145" t="s">
        <v>932</v>
      </c>
      <c r="AD29" s="156" t="s">
        <v>932</v>
      </c>
      <c r="AE29" s="144" t="s">
        <v>932</v>
      </c>
      <c r="AF29" s="56" t="s">
        <v>932</v>
      </c>
      <c r="AG29" s="56" t="s">
        <v>932</v>
      </c>
      <c r="AH29" s="56" t="s">
        <v>932</v>
      </c>
      <c r="AI29" s="145" t="s">
        <v>932</v>
      </c>
      <c r="AJ29" s="144" t="s">
        <v>932</v>
      </c>
      <c r="AK29" s="56" t="s">
        <v>932</v>
      </c>
      <c r="AL29" s="56" t="s">
        <v>932</v>
      </c>
      <c r="AM29" s="56" t="s">
        <v>932</v>
      </c>
      <c r="AN29" s="145" t="s">
        <v>932</v>
      </c>
      <c r="AO29" s="144" t="s">
        <v>932</v>
      </c>
      <c r="AP29" s="56" t="s">
        <v>932</v>
      </c>
      <c r="AQ29" s="56" t="s">
        <v>932</v>
      </c>
      <c r="AR29" s="56" t="s">
        <v>932</v>
      </c>
      <c r="AS29" s="145" t="s">
        <v>932</v>
      </c>
      <c r="AT29" s="144" t="s">
        <v>932</v>
      </c>
      <c r="AU29" s="56" t="s">
        <v>932</v>
      </c>
      <c r="AV29" s="56" t="s">
        <v>932</v>
      </c>
      <c r="AW29" s="56" t="s">
        <v>932</v>
      </c>
      <c r="AX29" s="145" t="s">
        <v>932</v>
      </c>
      <c r="AY29" s="144" t="s">
        <v>932</v>
      </c>
      <c r="AZ29" s="56" t="s">
        <v>932</v>
      </c>
      <c r="BA29" s="56" t="s">
        <v>932</v>
      </c>
      <c r="BB29" s="56" t="s">
        <v>932</v>
      </c>
      <c r="BC29" s="145" t="s">
        <v>932</v>
      </c>
    </row>
    <row r="30" spans="1:55" s="140" customFormat="1" ht="33.75" customHeight="1" x14ac:dyDescent="0.25">
      <c r="A30" s="173" t="s">
        <v>989</v>
      </c>
      <c r="B30" s="115" t="s">
        <v>990</v>
      </c>
      <c r="C30" s="174" t="s">
        <v>978</v>
      </c>
      <c r="D30" s="152" t="s">
        <v>932</v>
      </c>
      <c r="E30" s="144" t="s">
        <v>932</v>
      </c>
      <c r="F30" s="56" t="s">
        <v>932</v>
      </c>
      <c r="G30" s="56" t="s">
        <v>932</v>
      </c>
      <c r="H30" s="56" t="s">
        <v>932</v>
      </c>
      <c r="I30" s="145" t="s">
        <v>932</v>
      </c>
      <c r="J30" s="144" t="s">
        <v>932</v>
      </c>
      <c r="K30" s="56" t="s">
        <v>932</v>
      </c>
      <c r="L30" s="56" t="s">
        <v>932</v>
      </c>
      <c r="M30" s="56" t="s">
        <v>932</v>
      </c>
      <c r="N30" s="145" t="s">
        <v>932</v>
      </c>
      <c r="O30" s="144" t="s">
        <v>932</v>
      </c>
      <c r="P30" s="56" t="s">
        <v>932</v>
      </c>
      <c r="Q30" s="56" t="s">
        <v>932</v>
      </c>
      <c r="R30" s="56" t="s">
        <v>932</v>
      </c>
      <c r="S30" s="145" t="s">
        <v>932</v>
      </c>
      <c r="T30" s="144" t="s">
        <v>932</v>
      </c>
      <c r="U30" s="56" t="s">
        <v>932</v>
      </c>
      <c r="V30" s="56" t="s">
        <v>932</v>
      </c>
      <c r="W30" s="56" t="s">
        <v>932</v>
      </c>
      <c r="X30" s="145" t="s">
        <v>932</v>
      </c>
      <c r="Y30" s="144" t="s">
        <v>932</v>
      </c>
      <c r="Z30" s="56" t="s">
        <v>932</v>
      </c>
      <c r="AA30" s="56" t="s">
        <v>932</v>
      </c>
      <c r="AB30" s="56" t="s">
        <v>932</v>
      </c>
      <c r="AC30" s="145" t="s">
        <v>932</v>
      </c>
      <c r="AD30" s="156" t="s">
        <v>932</v>
      </c>
      <c r="AE30" s="144" t="s">
        <v>932</v>
      </c>
      <c r="AF30" s="56" t="s">
        <v>932</v>
      </c>
      <c r="AG30" s="56" t="s">
        <v>932</v>
      </c>
      <c r="AH30" s="56" t="s">
        <v>932</v>
      </c>
      <c r="AI30" s="145" t="s">
        <v>932</v>
      </c>
      <c r="AJ30" s="144" t="s">
        <v>932</v>
      </c>
      <c r="AK30" s="56" t="s">
        <v>932</v>
      </c>
      <c r="AL30" s="56" t="s">
        <v>932</v>
      </c>
      <c r="AM30" s="56" t="s">
        <v>932</v>
      </c>
      <c r="AN30" s="145" t="s">
        <v>932</v>
      </c>
      <c r="AO30" s="144" t="s">
        <v>932</v>
      </c>
      <c r="AP30" s="56" t="s">
        <v>932</v>
      </c>
      <c r="AQ30" s="56" t="s">
        <v>932</v>
      </c>
      <c r="AR30" s="56" t="s">
        <v>932</v>
      </c>
      <c r="AS30" s="145" t="s">
        <v>932</v>
      </c>
      <c r="AT30" s="144" t="s">
        <v>932</v>
      </c>
      <c r="AU30" s="56" t="s">
        <v>932</v>
      </c>
      <c r="AV30" s="56" t="s">
        <v>932</v>
      </c>
      <c r="AW30" s="56" t="s">
        <v>932</v>
      </c>
      <c r="AX30" s="145" t="s">
        <v>932</v>
      </c>
      <c r="AY30" s="144" t="s">
        <v>932</v>
      </c>
      <c r="AZ30" s="56" t="s">
        <v>932</v>
      </c>
      <c r="BA30" s="56" t="s">
        <v>932</v>
      </c>
      <c r="BB30" s="56" t="s">
        <v>932</v>
      </c>
      <c r="BC30" s="145" t="s">
        <v>932</v>
      </c>
    </row>
    <row r="31" spans="1:55" s="140" customFormat="1" ht="30" x14ac:dyDescent="0.25">
      <c r="A31" s="173" t="s">
        <v>991</v>
      </c>
      <c r="B31" s="115" t="s">
        <v>992</v>
      </c>
      <c r="C31" s="174" t="s">
        <v>978</v>
      </c>
      <c r="D31" s="152" t="s">
        <v>932</v>
      </c>
      <c r="E31" s="144" t="s">
        <v>932</v>
      </c>
      <c r="F31" s="56" t="s">
        <v>932</v>
      </c>
      <c r="G31" s="56" t="s">
        <v>932</v>
      </c>
      <c r="H31" s="56" t="s">
        <v>932</v>
      </c>
      <c r="I31" s="145" t="s">
        <v>932</v>
      </c>
      <c r="J31" s="144" t="s">
        <v>932</v>
      </c>
      <c r="K31" s="56" t="s">
        <v>932</v>
      </c>
      <c r="L31" s="56" t="s">
        <v>932</v>
      </c>
      <c r="M31" s="56" t="s">
        <v>932</v>
      </c>
      <c r="N31" s="145" t="s">
        <v>932</v>
      </c>
      <c r="O31" s="144" t="s">
        <v>932</v>
      </c>
      <c r="P31" s="56" t="s">
        <v>932</v>
      </c>
      <c r="Q31" s="56" t="s">
        <v>932</v>
      </c>
      <c r="R31" s="56" t="s">
        <v>932</v>
      </c>
      <c r="S31" s="145" t="s">
        <v>932</v>
      </c>
      <c r="T31" s="144" t="s">
        <v>932</v>
      </c>
      <c r="U31" s="56" t="s">
        <v>932</v>
      </c>
      <c r="V31" s="56" t="s">
        <v>932</v>
      </c>
      <c r="W31" s="56" t="s">
        <v>932</v>
      </c>
      <c r="X31" s="145" t="s">
        <v>932</v>
      </c>
      <c r="Y31" s="144" t="s">
        <v>932</v>
      </c>
      <c r="Z31" s="56" t="s">
        <v>932</v>
      </c>
      <c r="AA31" s="56" t="s">
        <v>932</v>
      </c>
      <c r="AB31" s="56" t="s">
        <v>932</v>
      </c>
      <c r="AC31" s="145" t="s">
        <v>932</v>
      </c>
      <c r="AD31" s="156" t="s">
        <v>932</v>
      </c>
      <c r="AE31" s="144" t="s">
        <v>932</v>
      </c>
      <c r="AF31" s="56" t="s">
        <v>932</v>
      </c>
      <c r="AG31" s="56" t="s">
        <v>932</v>
      </c>
      <c r="AH31" s="56" t="s">
        <v>932</v>
      </c>
      <c r="AI31" s="145" t="s">
        <v>932</v>
      </c>
      <c r="AJ31" s="144" t="s">
        <v>932</v>
      </c>
      <c r="AK31" s="56" t="s">
        <v>932</v>
      </c>
      <c r="AL31" s="56" t="s">
        <v>932</v>
      </c>
      <c r="AM31" s="56" t="s">
        <v>932</v>
      </c>
      <c r="AN31" s="145" t="s">
        <v>932</v>
      </c>
      <c r="AO31" s="144" t="s">
        <v>932</v>
      </c>
      <c r="AP31" s="56" t="s">
        <v>932</v>
      </c>
      <c r="AQ31" s="56" t="s">
        <v>932</v>
      </c>
      <c r="AR31" s="56" t="s">
        <v>932</v>
      </c>
      <c r="AS31" s="145" t="s">
        <v>932</v>
      </c>
      <c r="AT31" s="144" t="s">
        <v>932</v>
      </c>
      <c r="AU31" s="56" t="s">
        <v>932</v>
      </c>
      <c r="AV31" s="56" t="s">
        <v>932</v>
      </c>
      <c r="AW31" s="56" t="s">
        <v>932</v>
      </c>
      <c r="AX31" s="145" t="s">
        <v>932</v>
      </c>
      <c r="AY31" s="144" t="s">
        <v>932</v>
      </c>
      <c r="AZ31" s="56" t="s">
        <v>932</v>
      </c>
      <c r="BA31" s="56" t="s">
        <v>932</v>
      </c>
      <c r="BB31" s="56" t="s">
        <v>932</v>
      </c>
      <c r="BC31" s="145" t="s">
        <v>932</v>
      </c>
    </row>
    <row r="32" spans="1:55" s="140" customFormat="1" ht="30" x14ac:dyDescent="0.25">
      <c r="A32" s="173" t="s">
        <v>169</v>
      </c>
      <c r="B32" s="115" t="s">
        <v>993</v>
      </c>
      <c r="C32" s="174" t="s">
        <v>978</v>
      </c>
      <c r="D32" s="152" t="s">
        <v>932</v>
      </c>
      <c r="E32" s="144" t="s">
        <v>932</v>
      </c>
      <c r="F32" s="56" t="s">
        <v>932</v>
      </c>
      <c r="G32" s="56" t="s">
        <v>932</v>
      </c>
      <c r="H32" s="56" t="s">
        <v>932</v>
      </c>
      <c r="I32" s="145" t="s">
        <v>932</v>
      </c>
      <c r="J32" s="144" t="s">
        <v>932</v>
      </c>
      <c r="K32" s="56" t="s">
        <v>932</v>
      </c>
      <c r="L32" s="56" t="s">
        <v>932</v>
      </c>
      <c r="M32" s="56" t="s">
        <v>932</v>
      </c>
      <c r="N32" s="145" t="s">
        <v>932</v>
      </c>
      <c r="O32" s="144" t="s">
        <v>932</v>
      </c>
      <c r="P32" s="56" t="s">
        <v>932</v>
      </c>
      <c r="Q32" s="56" t="s">
        <v>932</v>
      </c>
      <c r="R32" s="56" t="s">
        <v>932</v>
      </c>
      <c r="S32" s="145" t="s">
        <v>932</v>
      </c>
      <c r="T32" s="144" t="s">
        <v>932</v>
      </c>
      <c r="U32" s="56" t="s">
        <v>932</v>
      </c>
      <c r="V32" s="56" t="s">
        <v>932</v>
      </c>
      <c r="W32" s="56" t="s">
        <v>932</v>
      </c>
      <c r="X32" s="145" t="s">
        <v>932</v>
      </c>
      <c r="Y32" s="144" t="s">
        <v>932</v>
      </c>
      <c r="Z32" s="56" t="s">
        <v>932</v>
      </c>
      <c r="AA32" s="56" t="s">
        <v>932</v>
      </c>
      <c r="AB32" s="56" t="s">
        <v>932</v>
      </c>
      <c r="AC32" s="145" t="s">
        <v>932</v>
      </c>
      <c r="AD32" s="156" t="s">
        <v>932</v>
      </c>
      <c r="AE32" s="144" t="s">
        <v>932</v>
      </c>
      <c r="AF32" s="56" t="s">
        <v>932</v>
      </c>
      <c r="AG32" s="56" t="s">
        <v>932</v>
      </c>
      <c r="AH32" s="56" t="s">
        <v>932</v>
      </c>
      <c r="AI32" s="145" t="s">
        <v>932</v>
      </c>
      <c r="AJ32" s="144" t="s">
        <v>932</v>
      </c>
      <c r="AK32" s="56" t="s">
        <v>932</v>
      </c>
      <c r="AL32" s="56" t="s">
        <v>932</v>
      </c>
      <c r="AM32" s="56" t="s">
        <v>932</v>
      </c>
      <c r="AN32" s="145" t="s">
        <v>932</v>
      </c>
      <c r="AO32" s="144" t="s">
        <v>932</v>
      </c>
      <c r="AP32" s="56" t="s">
        <v>932</v>
      </c>
      <c r="AQ32" s="56" t="s">
        <v>932</v>
      </c>
      <c r="AR32" s="56" t="s">
        <v>932</v>
      </c>
      <c r="AS32" s="145" t="s">
        <v>932</v>
      </c>
      <c r="AT32" s="144" t="s">
        <v>932</v>
      </c>
      <c r="AU32" s="56" t="s">
        <v>932</v>
      </c>
      <c r="AV32" s="56" t="s">
        <v>932</v>
      </c>
      <c r="AW32" s="56" t="s">
        <v>932</v>
      </c>
      <c r="AX32" s="145" t="s">
        <v>932</v>
      </c>
      <c r="AY32" s="144" t="s">
        <v>932</v>
      </c>
      <c r="AZ32" s="56" t="s">
        <v>932</v>
      </c>
      <c r="BA32" s="56" t="s">
        <v>932</v>
      </c>
      <c r="BB32" s="56" t="s">
        <v>932</v>
      </c>
      <c r="BC32" s="145" t="s">
        <v>932</v>
      </c>
    </row>
    <row r="33" spans="1:55" s="140" customFormat="1" ht="30" x14ac:dyDescent="0.25">
      <c r="A33" s="173" t="s">
        <v>170</v>
      </c>
      <c r="B33" s="115" t="s">
        <v>994</v>
      </c>
      <c r="C33" s="174" t="s">
        <v>978</v>
      </c>
      <c r="D33" s="152" t="s">
        <v>932</v>
      </c>
      <c r="E33" s="144" t="s">
        <v>932</v>
      </c>
      <c r="F33" s="56" t="s">
        <v>932</v>
      </c>
      <c r="G33" s="56" t="s">
        <v>932</v>
      </c>
      <c r="H33" s="56" t="s">
        <v>932</v>
      </c>
      <c r="I33" s="145" t="s">
        <v>932</v>
      </c>
      <c r="J33" s="144" t="s">
        <v>932</v>
      </c>
      <c r="K33" s="56" t="s">
        <v>932</v>
      </c>
      <c r="L33" s="56" t="s">
        <v>932</v>
      </c>
      <c r="M33" s="56" t="s">
        <v>932</v>
      </c>
      <c r="N33" s="145" t="s">
        <v>932</v>
      </c>
      <c r="O33" s="144" t="s">
        <v>932</v>
      </c>
      <c r="P33" s="56" t="s">
        <v>932</v>
      </c>
      <c r="Q33" s="56" t="s">
        <v>932</v>
      </c>
      <c r="R33" s="56" t="s">
        <v>932</v>
      </c>
      <c r="S33" s="145" t="s">
        <v>932</v>
      </c>
      <c r="T33" s="144" t="s">
        <v>932</v>
      </c>
      <c r="U33" s="56" t="s">
        <v>932</v>
      </c>
      <c r="V33" s="56" t="s">
        <v>932</v>
      </c>
      <c r="W33" s="56" t="s">
        <v>932</v>
      </c>
      <c r="X33" s="145" t="s">
        <v>932</v>
      </c>
      <c r="Y33" s="144" t="s">
        <v>932</v>
      </c>
      <c r="Z33" s="56" t="s">
        <v>932</v>
      </c>
      <c r="AA33" s="56" t="s">
        <v>932</v>
      </c>
      <c r="AB33" s="56" t="s">
        <v>932</v>
      </c>
      <c r="AC33" s="145" t="s">
        <v>932</v>
      </c>
      <c r="AD33" s="156" t="s">
        <v>932</v>
      </c>
      <c r="AE33" s="144" t="s">
        <v>932</v>
      </c>
      <c r="AF33" s="56" t="s">
        <v>932</v>
      </c>
      <c r="AG33" s="56" t="s">
        <v>932</v>
      </c>
      <c r="AH33" s="56" t="s">
        <v>932</v>
      </c>
      <c r="AI33" s="145" t="s">
        <v>932</v>
      </c>
      <c r="AJ33" s="144" t="s">
        <v>932</v>
      </c>
      <c r="AK33" s="56" t="s">
        <v>932</v>
      </c>
      <c r="AL33" s="56" t="s">
        <v>932</v>
      </c>
      <c r="AM33" s="56" t="s">
        <v>932</v>
      </c>
      <c r="AN33" s="145" t="s">
        <v>932</v>
      </c>
      <c r="AO33" s="144" t="s">
        <v>932</v>
      </c>
      <c r="AP33" s="56" t="s">
        <v>932</v>
      </c>
      <c r="AQ33" s="56" t="s">
        <v>932</v>
      </c>
      <c r="AR33" s="56" t="s">
        <v>932</v>
      </c>
      <c r="AS33" s="145" t="s">
        <v>932</v>
      </c>
      <c r="AT33" s="144" t="s">
        <v>932</v>
      </c>
      <c r="AU33" s="56" t="s">
        <v>932</v>
      </c>
      <c r="AV33" s="56" t="s">
        <v>932</v>
      </c>
      <c r="AW33" s="56" t="s">
        <v>932</v>
      </c>
      <c r="AX33" s="145" t="s">
        <v>932</v>
      </c>
      <c r="AY33" s="144" t="s">
        <v>932</v>
      </c>
      <c r="AZ33" s="56" t="s">
        <v>932</v>
      </c>
      <c r="BA33" s="56" t="s">
        <v>932</v>
      </c>
      <c r="BB33" s="56" t="s">
        <v>932</v>
      </c>
      <c r="BC33" s="145" t="s">
        <v>932</v>
      </c>
    </row>
    <row r="34" spans="1:55" s="140" customFormat="1" ht="30" x14ac:dyDescent="0.25">
      <c r="A34" s="173" t="s">
        <v>171</v>
      </c>
      <c r="B34" s="115" t="s">
        <v>995</v>
      </c>
      <c r="C34" s="174" t="s">
        <v>978</v>
      </c>
      <c r="D34" s="152" t="s">
        <v>932</v>
      </c>
      <c r="E34" s="144" t="s">
        <v>932</v>
      </c>
      <c r="F34" s="56" t="s">
        <v>932</v>
      </c>
      <c r="G34" s="56" t="s">
        <v>932</v>
      </c>
      <c r="H34" s="56" t="s">
        <v>932</v>
      </c>
      <c r="I34" s="145" t="s">
        <v>932</v>
      </c>
      <c r="J34" s="144" t="s">
        <v>932</v>
      </c>
      <c r="K34" s="56" t="s">
        <v>932</v>
      </c>
      <c r="L34" s="56" t="s">
        <v>932</v>
      </c>
      <c r="M34" s="56" t="s">
        <v>932</v>
      </c>
      <c r="N34" s="145" t="s">
        <v>932</v>
      </c>
      <c r="O34" s="144" t="s">
        <v>932</v>
      </c>
      <c r="P34" s="56" t="s">
        <v>932</v>
      </c>
      <c r="Q34" s="56" t="s">
        <v>932</v>
      </c>
      <c r="R34" s="56" t="s">
        <v>932</v>
      </c>
      <c r="S34" s="145" t="s">
        <v>932</v>
      </c>
      <c r="T34" s="144" t="s">
        <v>932</v>
      </c>
      <c r="U34" s="56" t="s">
        <v>932</v>
      </c>
      <c r="V34" s="56" t="s">
        <v>932</v>
      </c>
      <c r="W34" s="56" t="s">
        <v>932</v>
      </c>
      <c r="X34" s="145" t="s">
        <v>932</v>
      </c>
      <c r="Y34" s="144" t="s">
        <v>932</v>
      </c>
      <c r="Z34" s="56" t="s">
        <v>932</v>
      </c>
      <c r="AA34" s="56" t="s">
        <v>932</v>
      </c>
      <c r="AB34" s="56" t="s">
        <v>932</v>
      </c>
      <c r="AC34" s="145" t="s">
        <v>932</v>
      </c>
      <c r="AD34" s="156" t="s">
        <v>932</v>
      </c>
      <c r="AE34" s="144" t="s">
        <v>932</v>
      </c>
      <c r="AF34" s="56" t="s">
        <v>932</v>
      </c>
      <c r="AG34" s="56" t="s">
        <v>932</v>
      </c>
      <c r="AH34" s="56" t="s">
        <v>932</v>
      </c>
      <c r="AI34" s="145" t="s">
        <v>932</v>
      </c>
      <c r="AJ34" s="144" t="s">
        <v>932</v>
      </c>
      <c r="AK34" s="56" t="s">
        <v>932</v>
      </c>
      <c r="AL34" s="56" t="s">
        <v>932</v>
      </c>
      <c r="AM34" s="56" t="s">
        <v>932</v>
      </c>
      <c r="AN34" s="145" t="s">
        <v>932</v>
      </c>
      <c r="AO34" s="144" t="s">
        <v>932</v>
      </c>
      <c r="AP34" s="56" t="s">
        <v>932</v>
      </c>
      <c r="AQ34" s="56" t="s">
        <v>932</v>
      </c>
      <c r="AR34" s="56" t="s">
        <v>932</v>
      </c>
      <c r="AS34" s="145" t="s">
        <v>932</v>
      </c>
      <c r="AT34" s="144" t="s">
        <v>932</v>
      </c>
      <c r="AU34" s="56" t="s">
        <v>932</v>
      </c>
      <c r="AV34" s="56" t="s">
        <v>932</v>
      </c>
      <c r="AW34" s="56" t="s">
        <v>932</v>
      </c>
      <c r="AX34" s="145" t="s">
        <v>932</v>
      </c>
      <c r="AY34" s="144" t="s">
        <v>932</v>
      </c>
      <c r="AZ34" s="56" t="s">
        <v>932</v>
      </c>
      <c r="BA34" s="56" t="s">
        <v>932</v>
      </c>
      <c r="BB34" s="56" t="s">
        <v>932</v>
      </c>
      <c r="BC34" s="145" t="s">
        <v>932</v>
      </c>
    </row>
    <row r="35" spans="1:55" s="140" customFormat="1" ht="30" x14ac:dyDescent="0.25">
      <c r="A35" s="173" t="s">
        <v>698</v>
      </c>
      <c r="B35" s="115" t="s">
        <v>996</v>
      </c>
      <c r="C35" s="174" t="s">
        <v>978</v>
      </c>
      <c r="D35" s="152" t="s">
        <v>932</v>
      </c>
      <c r="E35" s="144" t="s">
        <v>932</v>
      </c>
      <c r="F35" s="56" t="s">
        <v>932</v>
      </c>
      <c r="G35" s="56" t="s">
        <v>932</v>
      </c>
      <c r="H35" s="56" t="s">
        <v>932</v>
      </c>
      <c r="I35" s="145" t="s">
        <v>932</v>
      </c>
      <c r="J35" s="144" t="s">
        <v>932</v>
      </c>
      <c r="K35" s="56" t="s">
        <v>932</v>
      </c>
      <c r="L35" s="56" t="s">
        <v>932</v>
      </c>
      <c r="M35" s="56" t="s">
        <v>932</v>
      </c>
      <c r="N35" s="145" t="s">
        <v>932</v>
      </c>
      <c r="O35" s="144" t="s">
        <v>932</v>
      </c>
      <c r="P35" s="56" t="s">
        <v>932</v>
      </c>
      <c r="Q35" s="56" t="s">
        <v>932</v>
      </c>
      <c r="R35" s="56" t="s">
        <v>932</v>
      </c>
      <c r="S35" s="145" t="s">
        <v>932</v>
      </c>
      <c r="T35" s="144" t="s">
        <v>932</v>
      </c>
      <c r="U35" s="56" t="s">
        <v>932</v>
      </c>
      <c r="V35" s="56" t="s">
        <v>932</v>
      </c>
      <c r="W35" s="56" t="s">
        <v>932</v>
      </c>
      <c r="X35" s="145" t="s">
        <v>932</v>
      </c>
      <c r="Y35" s="144" t="s">
        <v>932</v>
      </c>
      <c r="Z35" s="56" t="s">
        <v>932</v>
      </c>
      <c r="AA35" s="56" t="s">
        <v>932</v>
      </c>
      <c r="AB35" s="56" t="s">
        <v>932</v>
      </c>
      <c r="AC35" s="145" t="s">
        <v>932</v>
      </c>
      <c r="AD35" s="156" t="s">
        <v>932</v>
      </c>
      <c r="AE35" s="144" t="s">
        <v>932</v>
      </c>
      <c r="AF35" s="56" t="s">
        <v>932</v>
      </c>
      <c r="AG35" s="56" t="s">
        <v>932</v>
      </c>
      <c r="AH35" s="56" t="s">
        <v>932</v>
      </c>
      <c r="AI35" s="145" t="s">
        <v>932</v>
      </c>
      <c r="AJ35" s="144" t="s">
        <v>932</v>
      </c>
      <c r="AK35" s="56" t="s">
        <v>932</v>
      </c>
      <c r="AL35" s="56" t="s">
        <v>932</v>
      </c>
      <c r="AM35" s="56" t="s">
        <v>932</v>
      </c>
      <c r="AN35" s="145" t="s">
        <v>932</v>
      </c>
      <c r="AO35" s="144" t="s">
        <v>932</v>
      </c>
      <c r="AP35" s="56" t="s">
        <v>932</v>
      </c>
      <c r="AQ35" s="56" t="s">
        <v>932</v>
      </c>
      <c r="AR35" s="56" t="s">
        <v>932</v>
      </c>
      <c r="AS35" s="145" t="s">
        <v>932</v>
      </c>
      <c r="AT35" s="144" t="s">
        <v>932</v>
      </c>
      <c r="AU35" s="56" t="s">
        <v>932</v>
      </c>
      <c r="AV35" s="56" t="s">
        <v>932</v>
      </c>
      <c r="AW35" s="56" t="s">
        <v>932</v>
      </c>
      <c r="AX35" s="145" t="s">
        <v>932</v>
      </c>
      <c r="AY35" s="144" t="s">
        <v>932</v>
      </c>
      <c r="AZ35" s="56" t="s">
        <v>932</v>
      </c>
      <c r="BA35" s="56" t="s">
        <v>932</v>
      </c>
      <c r="BB35" s="56" t="s">
        <v>932</v>
      </c>
      <c r="BC35" s="145" t="s">
        <v>932</v>
      </c>
    </row>
    <row r="36" spans="1:55" s="140" customFormat="1" ht="47.25" customHeight="1" x14ac:dyDescent="0.25">
      <c r="A36" s="173" t="s">
        <v>997</v>
      </c>
      <c r="B36" s="115" t="s">
        <v>998</v>
      </c>
      <c r="C36" s="174" t="s">
        <v>978</v>
      </c>
      <c r="D36" s="152" t="s">
        <v>932</v>
      </c>
      <c r="E36" s="144" t="s">
        <v>932</v>
      </c>
      <c r="F36" s="56" t="s">
        <v>932</v>
      </c>
      <c r="G36" s="56" t="s">
        <v>932</v>
      </c>
      <c r="H36" s="56" t="s">
        <v>932</v>
      </c>
      <c r="I36" s="145" t="s">
        <v>932</v>
      </c>
      <c r="J36" s="144" t="s">
        <v>932</v>
      </c>
      <c r="K36" s="56" t="s">
        <v>932</v>
      </c>
      <c r="L36" s="56" t="s">
        <v>932</v>
      </c>
      <c r="M36" s="56" t="s">
        <v>932</v>
      </c>
      <c r="N36" s="145" t="s">
        <v>932</v>
      </c>
      <c r="O36" s="144" t="s">
        <v>932</v>
      </c>
      <c r="P36" s="56" t="s">
        <v>932</v>
      </c>
      <c r="Q36" s="56" t="s">
        <v>932</v>
      </c>
      <c r="R36" s="56" t="s">
        <v>932</v>
      </c>
      <c r="S36" s="145" t="s">
        <v>932</v>
      </c>
      <c r="T36" s="144" t="s">
        <v>932</v>
      </c>
      <c r="U36" s="56" t="s">
        <v>932</v>
      </c>
      <c r="V36" s="56" t="s">
        <v>932</v>
      </c>
      <c r="W36" s="56" t="s">
        <v>932</v>
      </c>
      <c r="X36" s="145" t="s">
        <v>932</v>
      </c>
      <c r="Y36" s="144" t="s">
        <v>932</v>
      </c>
      <c r="Z36" s="56" t="s">
        <v>932</v>
      </c>
      <c r="AA36" s="56" t="s">
        <v>932</v>
      </c>
      <c r="AB36" s="56" t="s">
        <v>932</v>
      </c>
      <c r="AC36" s="145" t="s">
        <v>932</v>
      </c>
      <c r="AD36" s="156" t="s">
        <v>932</v>
      </c>
      <c r="AE36" s="144" t="s">
        <v>932</v>
      </c>
      <c r="AF36" s="56" t="s">
        <v>932</v>
      </c>
      <c r="AG36" s="56" t="s">
        <v>932</v>
      </c>
      <c r="AH36" s="56" t="s">
        <v>932</v>
      </c>
      <c r="AI36" s="145" t="s">
        <v>932</v>
      </c>
      <c r="AJ36" s="144" t="s">
        <v>932</v>
      </c>
      <c r="AK36" s="56" t="s">
        <v>932</v>
      </c>
      <c r="AL36" s="56" t="s">
        <v>932</v>
      </c>
      <c r="AM36" s="56" t="s">
        <v>932</v>
      </c>
      <c r="AN36" s="145" t="s">
        <v>932</v>
      </c>
      <c r="AO36" s="144" t="s">
        <v>932</v>
      </c>
      <c r="AP36" s="56" t="s">
        <v>932</v>
      </c>
      <c r="AQ36" s="56" t="s">
        <v>932</v>
      </c>
      <c r="AR36" s="56" t="s">
        <v>932</v>
      </c>
      <c r="AS36" s="145" t="s">
        <v>932</v>
      </c>
      <c r="AT36" s="144" t="s">
        <v>932</v>
      </c>
      <c r="AU36" s="56" t="s">
        <v>932</v>
      </c>
      <c r="AV36" s="56" t="s">
        <v>932</v>
      </c>
      <c r="AW36" s="56" t="s">
        <v>932</v>
      </c>
      <c r="AX36" s="145" t="s">
        <v>932</v>
      </c>
      <c r="AY36" s="144" t="s">
        <v>932</v>
      </c>
      <c r="AZ36" s="56" t="s">
        <v>932</v>
      </c>
      <c r="BA36" s="56" t="s">
        <v>932</v>
      </c>
      <c r="BB36" s="56" t="s">
        <v>932</v>
      </c>
      <c r="BC36" s="145" t="s">
        <v>932</v>
      </c>
    </row>
    <row r="37" spans="1:55" s="140" customFormat="1" ht="30" x14ac:dyDescent="0.25">
      <c r="A37" s="173" t="s">
        <v>999</v>
      </c>
      <c r="B37" s="115" t="s">
        <v>1000</v>
      </c>
      <c r="C37" s="174" t="s">
        <v>978</v>
      </c>
      <c r="D37" s="152" t="s">
        <v>932</v>
      </c>
      <c r="E37" s="144" t="s">
        <v>932</v>
      </c>
      <c r="F37" s="56" t="s">
        <v>932</v>
      </c>
      <c r="G37" s="56" t="s">
        <v>932</v>
      </c>
      <c r="H37" s="56" t="s">
        <v>932</v>
      </c>
      <c r="I37" s="145" t="s">
        <v>932</v>
      </c>
      <c r="J37" s="144" t="s">
        <v>932</v>
      </c>
      <c r="K37" s="56" t="s">
        <v>932</v>
      </c>
      <c r="L37" s="56" t="s">
        <v>932</v>
      </c>
      <c r="M37" s="56" t="s">
        <v>932</v>
      </c>
      <c r="N37" s="145" t="s">
        <v>932</v>
      </c>
      <c r="O37" s="144" t="s">
        <v>932</v>
      </c>
      <c r="P37" s="56" t="s">
        <v>932</v>
      </c>
      <c r="Q37" s="56" t="s">
        <v>932</v>
      </c>
      <c r="R37" s="56" t="s">
        <v>932</v>
      </c>
      <c r="S37" s="145" t="s">
        <v>932</v>
      </c>
      <c r="T37" s="144" t="s">
        <v>932</v>
      </c>
      <c r="U37" s="56" t="s">
        <v>932</v>
      </c>
      <c r="V37" s="56" t="s">
        <v>932</v>
      </c>
      <c r="W37" s="56" t="s">
        <v>932</v>
      </c>
      <c r="X37" s="145" t="s">
        <v>932</v>
      </c>
      <c r="Y37" s="144" t="s">
        <v>932</v>
      </c>
      <c r="Z37" s="56" t="s">
        <v>932</v>
      </c>
      <c r="AA37" s="56" t="s">
        <v>932</v>
      </c>
      <c r="AB37" s="56" t="s">
        <v>932</v>
      </c>
      <c r="AC37" s="145" t="s">
        <v>932</v>
      </c>
      <c r="AD37" s="156" t="s">
        <v>932</v>
      </c>
      <c r="AE37" s="144" t="s">
        <v>932</v>
      </c>
      <c r="AF37" s="56" t="s">
        <v>932</v>
      </c>
      <c r="AG37" s="56" t="s">
        <v>932</v>
      </c>
      <c r="AH37" s="56" t="s">
        <v>932</v>
      </c>
      <c r="AI37" s="145" t="s">
        <v>932</v>
      </c>
      <c r="AJ37" s="144" t="s">
        <v>932</v>
      </c>
      <c r="AK37" s="56" t="s">
        <v>932</v>
      </c>
      <c r="AL37" s="56" t="s">
        <v>932</v>
      </c>
      <c r="AM37" s="56" t="s">
        <v>932</v>
      </c>
      <c r="AN37" s="145" t="s">
        <v>932</v>
      </c>
      <c r="AO37" s="144" t="s">
        <v>932</v>
      </c>
      <c r="AP37" s="56" t="s">
        <v>932</v>
      </c>
      <c r="AQ37" s="56" t="s">
        <v>932</v>
      </c>
      <c r="AR37" s="56" t="s">
        <v>932</v>
      </c>
      <c r="AS37" s="145" t="s">
        <v>932</v>
      </c>
      <c r="AT37" s="144" t="s">
        <v>932</v>
      </c>
      <c r="AU37" s="56" t="s">
        <v>932</v>
      </c>
      <c r="AV37" s="56" t="s">
        <v>932</v>
      </c>
      <c r="AW37" s="56" t="s">
        <v>932</v>
      </c>
      <c r="AX37" s="145" t="s">
        <v>932</v>
      </c>
      <c r="AY37" s="144" t="s">
        <v>932</v>
      </c>
      <c r="AZ37" s="56" t="s">
        <v>932</v>
      </c>
      <c r="BA37" s="56" t="s">
        <v>932</v>
      </c>
      <c r="BB37" s="56" t="s">
        <v>932</v>
      </c>
      <c r="BC37" s="145" t="s">
        <v>932</v>
      </c>
    </row>
    <row r="38" spans="1:55" s="140" customFormat="1" ht="45" x14ac:dyDescent="0.25">
      <c r="A38" s="173" t="s">
        <v>699</v>
      </c>
      <c r="B38" s="115" t="s">
        <v>1001</v>
      </c>
      <c r="C38" s="174" t="s">
        <v>978</v>
      </c>
      <c r="D38" s="152" t="s">
        <v>932</v>
      </c>
      <c r="E38" s="144" t="s">
        <v>932</v>
      </c>
      <c r="F38" s="56" t="s">
        <v>932</v>
      </c>
      <c r="G38" s="56" t="s">
        <v>932</v>
      </c>
      <c r="H38" s="56" t="s">
        <v>932</v>
      </c>
      <c r="I38" s="145" t="s">
        <v>932</v>
      </c>
      <c r="J38" s="144" t="s">
        <v>932</v>
      </c>
      <c r="K38" s="56" t="s">
        <v>932</v>
      </c>
      <c r="L38" s="56" t="s">
        <v>932</v>
      </c>
      <c r="M38" s="56" t="s">
        <v>932</v>
      </c>
      <c r="N38" s="145" t="s">
        <v>932</v>
      </c>
      <c r="O38" s="144" t="s">
        <v>932</v>
      </c>
      <c r="P38" s="56" t="s">
        <v>932</v>
      </c>
      <c r="Q38" s="56" t="s">
        <v>932</v>
      </c>
      <c r="R38" s="56" t="s">
        <v>932</v>
      </c>
      <c r="S38" s="145" t="s">
        <v>932</v>
      </c>
      <c r="T38" s="144" t="s">
        <v>932</v>
      </c>
      <c r="U38" s="56" t="s">
        <v>932</v>
      </c>
      <c r="V38" s="56" t="s">
        <v>932</v>
      </c>
      <c r="W38" s="56" t="s">
        <v>932</v>
      </c>
      <c r="X38" s="145" t="s">
        <v>932</v>
      </c>
      <c r="Y38" s="144" t="s">
        <v>932</v>
      </c>
      <c r="Z38" s="56" t="s">
        <v>932</v>
      </c>
      <c r="AA38" s="56" t="s">
        <v>932</v>
      </c>
      <c r="AB38" s="56" t="s">
        <v>932</v>
      </c>
      <c r="AC38" s="145" t="s">
        <v>932</v>
      </c>
      <c r="AD38" s="156" t="s">
        <v>932</v>
      </c>
      <c r="AE38" s="144" t="s">
        <v>932</v>
      </c>
      <c r="AF38" s="56" t="s">
        <v>932</v>
      </c>
      <c r="AG38" s="56" t="s">
        <v>932</v>
      </c>
      <c r="AH38" s="56" t="s">
        <v>932</v>
      </c>
      <c r="AI38" s="145" t="s">
        <v>932</v>
      </c>
      <c r="AJ38" s="144" t="s">
        <v>932</v>
      </c>
      <c r="AK38" s="56" t="s">
        <v>932</v>
      </c>
      <c r="AL38" s="56" t="s">
        <v>932</v>
      </c>
      <c r="AM38" s="56" t="s">
        <v>932</v>
      </c>
      <c r="AN38" s="145" t="s">
        <v>932</v>
      </c>
      <c r="AO38" s="144" t="s">
        <v>932</v>
      </c>
      <c r="AP38" s="56" t="s">
        <v>932</v>
      </c>
      <c r="AQ38" s="56" t="s">
        <v>932</v>
      </c>
      <c r="AR38" s="56" t="s">
        <v>932</v>
      </c>
      <c r="AS38" s="145" t="s">
        <v>932</v>
      </c>
      <c r="AT38" s="144" t="s">
        <v>932</v>
      </c>
      <c r="AU38" s="56" t="s">
        <v>932</v>
      </c>
      <c r="AV38" s="56" t="s">
        <v>932</v>
      </c>
      <c r="AW38" s="56" t="s">
        <v>932</v>
      </c>
      <c r="AX38" s="145" t="s">
        <v>932</v>
      </c>
      <c r="AY38" s="144" t="s">
        <v>932</v>
      </c>
      <c r="AZ38" s="56" t="s">
        <v>932</v>
      </c>
      <c r="BA38" s="56" t="s">
        <v>932</v>
      </c>
      <c r="BB38" s="56" t="s">
        <v>932</v>
      </c>
      <c r="BC38" s="145" t="s">
        <v>932</v>
      </c>
    </row>
    <row r="39" spans="1:55" s="140" customFormat="1" ht="45" x14ac:dyDescent="0.25">
      <c r="A39" s="173" t="s">
        <v>700</v>
      </c>
      <c r="B39" s="115" t="s">
        <v>1002</v>
      </c>
      <c r="C39" s="174" t="s">
        <v>978</v>
      </c>
      <c r="D39" s="152" t="s">
        <v>932</v>
      </c>
      <c r="E39" s="144" t="s">
        <v>932</v>
      </c>
      <c r="F39" s="56" t="s">
        <v>932</v>
      </c>
      <c r="G39" s="56" t="s">
        <v>932</v>
      </c>
      <c r="H39" s="56" t="s">
        <v>932</v>
      </c>
      <c r="I39" s="145" t="s">
        <v>932</v>
      </c>
      <c r="J39" s="144" t="s">
        <v>932</v>
      </c>
      <c r="K39" s="56" t="s">
        <v>932</v>
      </c>
      <c r="L39" s="56" t="s">
        <v>932</v>
      </c>
      <c r="M39" s="56" t="s">
        <v>932</v>
      </c>
      <c r="N39" s="145" t="s">
        <v>932</v>
      </c>
      <c r="O39" s="144" t="s">
        <v>932</v>
      </c>
      <c r="P39" s="56" t="s">
        <v>932</v>
      </c>
      <c r="Q39" s="56" t="s">
        <v>932</v>
      </c>
      <c r="R39" s="56" t="s">
        <v>932</v>
      </c>
      <c r="S39" s="145" t="s">
        <v>932</v>
      </c>
      <c r="T39" s="144" t="s">
        <v>932</v>
      </c>
      <c r="U39" s="56" t="s">
        <v>932</v>
      </c>
      <c r="V39" s="56" t="s">
        <v>932</v>
      </c>
      <c r="W39" s="56" t="s">
        <v>932</v>
      </c>
      <c r="X39" s="145" t="s">
        <v>932</v>
      </c>
      <c r="Y39" s="144" t="s">
        <v>932</v>
      </c>
      <c r="Z39" s="56" t="s">
        <v>932</v>
      </c>
      <c r="AA39" s="56" t="s">
        <v>932</v>
      </c>
      <c r="AB39" s="56" t="s">
        <v>932</v>
      </c>
      <c r="AC39" s="145" t="s">
        <v>932</v>
      </c>
      <c r="AD39" s="156" t="s">
        <v>932</v>
      </c>
      <c r="AE39" s="144" t="s">
        <v>932</v>
      </c>
      <c r="AF39" s="56" t="s">
        <v>932</v>
      </c>
      <c r="AG39" s="56" t="s">
        <v>932</v>
      </c>
      <c r="AH39" s="56" t="s">
        <v>932</v>
      </c>
      <c r="AI39" s="145" t="s">
        <v>932</v>
      </c>
      <c r="AJ39" s="144" t="s">
        <v>932</v>
      </c>
      <c r="AK39" s="56" t="s">
        <v>932</v>
      </c>
      <c r="AL39" s="56" t="s">
        <v>932</v>
      </c>
      <c r="AM39" s="56" t="s">
        <v>932</v>
      </c>
      <c r="AN39" s="145" t="s">
        <v>932</v>
      </c>
      <c r="AO39" s="144" t="s">
        <v>932</v>
      </c>
      <c r="AP39" s="56" t="s">
        <v>932</v>
      </c>
      <c r="AQ39" s="56" t="s">
        <v>932</v>
      </c>
      <c r="AR39" s="56" t="s">
        <v>932</v>
      </c>
      <c r="AS39" s="145" t="s">
        <v>932</v>
      </c>
      <c r="AT39" s="144" t="s">
        <v>932</v>
      </c>
      <c r="AU39" s="56" t="s">
        <v>932</v>
      </c>
      <c r="AV39" s="56" t="s">
        <v>932</v>
      </c>
      <c r="AW39" s="56" t="s">
        <v>932</v>
      </c>
      <c r="AX39" s="145" t="s">
        <v>932</v>
      </c>
      <c r="AY39" s="144" t="s">
        <v>932</v>
      </c>
      <c r="AZ39" s="56" t="s">
        <v>932</v>
      </c>
      <c r="BA39" s="56" t="s">
        <v>932</v>
      </c>
      <c r="BB39" s="56" t="s">
        <v>932</v>
      </c>
      <c r="BC39" s="145" t="s">
        <v>932</v>
      </c>
    </row>
    <row r="40" spans="1:55" s="140" customFormat="1" ht="16.5" customHeight="1" x14ac:dyDescent="0.25">
      <c r="A40" s="173" t="s">
        <v>1003</v>
      </c>
      <c r="B40" s="115" t="s">
        <v>1004</v>
      </c>
      <c r="C40" s="174" t="s">
        <v>978</v>
      </c>
      <c r="D40" s="152" t="s">
        <v>932</v>
      </c>
      <c r="E40" s="144" t="s">
        <v>932</v>
      </c>
      <c r="F40" s="56" t="s">
        <v>932</v>
      </c>
      <c r="G40" s="56" t="s">
        <v>932</v>
      </c>
      <c r="H40" s="56" t="s">
        <v>932</v>
      </c>
      <c r="I40" s="145" t="s">
        <v>932</v>
      </c>
      <c r="J40" s="144" t="s">
        <v>932</v>
      </c>
      <c r="K40" s="56" t="s">
        <v>932</v>
      </c>
      <c r="L40" s="56" t="s">
        <v>932</v>
      </c>
      <c r="M40" s="56" t="s">
        <v>932</v>
      </c>
      <c r="N40" s="145" t="s">
        <v>932</v>
      </c>
      <c r="O40" s="144" t="s">
        <v>932</v>
      </c>
      <c r="P40" s="56" t="s">
        <v>932</v>
      </c>
      <c r="Q40" s="56" t="s">
        <v>932</v>
      </c>
      <c r="R40" s="56" t="s">
        <v>932</v>
      </c>
      <c r="S40" s="145" t="s">
        <v>932</v>
      </c>
      <c r="T40" s="144" t="s">
        <v>932</v>
      </c>
      <c r="U40" s="56" t="s">
        <v>932</v>
      </c>
      <c r="V40" s="56" t="s">
        <v>932</v>
      </c>
      <c r="W40" s="56" t="s">
        <v>932</v>
      </c>
      <c r="X40" s="145" t="s">
        <v>932</v>
      </c>
      <c r="Y40" s="144" t="s">
        <v>932</v>
      </c>
      <c r="Z40" s="56" t="s">
        <v>932</v>
      </c>
      <c r="AA40" s="56" t="s">
        <v>932</v>
      </c>
      <c r="AB40" s="56" t="s">
        <v>932</v>
      </c>
      <c r="AC40" s="145" t="s">
        <v>932</v>
      </c>
      <c r="AD40" s="156" t="s">
        <v>932</v>
      </c>
      <c r="AE40" s="144" t="s">
        <v>932</v>
      </c>
      <c r="AF40" s="56" t="s">
        <v>932</v>
      </c>
      <c r="AG40" s="56" t="s">
        <v>932</v>
      </c>
      <c r="AH40" s="56" t="s">
        <v>932</v>
      </c>
      <c r="AI40" s="145" t="s">
        <v>932</v>
      </c>
      <c r="AJ40" s="144" t="s">
        <v>932</v>
      </c>
      <c r="AK40" s="56" t="s">
        <v>932</v>
      </c>
      <c r="AL40" s="56" t="s">
        <v>932</v>
      </c>
      <c r="AM40" s="56" t="s">
        <v>932</v>
      </c>
      <c r="AN40" s="145" t="s">
        <v>932</v>
      </c>
      <c r="AO40" s="144" t="s">
        <v>932</v>
      </c>
      <c r="AP40" s="56" t="s">
        <v>932</v>
      </c>
      <c r="AQ40" s="56" t="s">
        <v>932</v>
      </c>
      <c r="AR40" s="56" t="s">
        <v>932</v>
      </c>
      <c r="AS40" s="145" t="s">
        <v>932</v>
      </c>
      <c r="AT40" s="144" t="s">
        <v>932</v>
      </c>
      <c r="AU40" s="56" t="s">
        <v>932</v>
      </c>
      <c r="AV40" s="56" t="s">
        <v>932</v>
      </c>
      <c r="AW40" s="56" t="s">
        <v>932</v>
      </c>
      <c r="AX40" s="145" t="s">
        <v>932</v>
      </c>
      <c r="AY40" s="144" t="s">
        <v>932</v>
      </c>
      <c r="AZ40" s="56" t="s">
        <v>932</v>
      </c>
      <c r="BA40" s="56" t="s">
        <v>932</v>
      </c>
      <c r="BB40" s="56" t="s">
        <v>932</v>
      </c>
      <c r="BC40" s="145" t="s">
        <v>932</v>
      </c>
    </row>
    <row r="41" spans="1:55" s="140" customFormat="1" ht="30" x14ac:dyDescent="0.25">
      <c r="A41" s="173" t="s">
        <v>172</v>
      </c>
      <c r="B41" s="115" t="s">
        <v>1005</v>
      </c>
      <c r="C41" s="174" t="s">
        <v>978</v>
      </c>
      <c r="D41" s="152">
        <v>5.8980000000000006</v>
      </c>
      <c r="E41" s="144">
        <v>5.8979999999999997</v>
      </c>
      <c r="F41" s="56">
        <v>0</v>
      </c>
      <c r="G41" s="56">
        <v>0</v>
      </c>
      <c r="H41" s="56">
        <v>0</v>
      </c>
      <c r="I41" s="145">
        <v>5.8979999999999997</v>
      </c>
      <c r="J41" s="144">
        <v>0</v>
      </c>
      <c r="K41" s="56">
        <v>0</v>
      </c>
      <c r="L41" s="56">
        <v>0</v>
      </c>
      <c r="M41" s="56">
        <v>0</v>
      </c>
      <c r="N41" s="145">
        <v>0</v>
      </c>
      <c r="O41" s="144">
        <v>2.0095200000000002</v>
      </c>
      <c r="P41" s="56">
        <v>0</v>
      </c>
      <c r="Q41" s="56">
        <v>0</v>
      </c>
      <c r="R41" s="56">
        <v>0</v>
      </c>
      <c r="S41" s="145">
        <v>2.0095200000000002</v>
      </c>
      <c r="T41" s="144">
        <v>1.29156</v>
      </c>
      <c r="U41" s="56">
        <v>0</v>
      </c>
      <c r="V41" s="56">
        <v>0</v>
      </c>
      <c r="W41" s="56">
        <v>0</v>
      </c>
      <c r="X41" s="145">
        <v>1.29156</v>
      </c>
      <c r="Y41" s="144">
        <v>2.5969199999999999</v>
      </c>
      <c r="Z41" s="56">
        <v>0</v>
      </c>
      <c r="AA41" s="56">
        <v>0</v>
      </c>
      <c r="AB41" s="56">
        <v>0</v>
      </c>
      <c r="AC41" s="145">
        <v>2.5969199999999999</v>
      </c>
      <c r="AD41" s="156">
        <v>5.8980000000000006</v>
      </c>
      <c r="AE41" s="144">
        <v>6.25</v>
      </c>
      <c r="AF41" s="56">
        <v>0</v>
      </c>
      <c r="AG41" s="56">
        <v>0</v>
      </c>
      <c r="AH41" s="56">
        <v>0</v>
      </c>
      <c r="AI41" s="145">
        <v>6.25</v>
      </c>
      <c r="AJ41" s="144">
        <v>0.35199999999999998</v>
      </c>
      <c r="AK41" s="56">
        <v>0</v>
      </c>
      <c r="AL41" s="56">
        <v>0</v>
      </c>
      <c r="AM41" s="56">
        <v>0</v>
      </c>
      <c r="AN41" s="145">
        <v>0.35199999999999998</v>
      </c>
      <c r="AO41" s="144">
        <v>2.0095200000000002</v>
      </c>
      <c r="AP41" s="56">
        <v>0</v>
      </c>
      <c r="AQ41" s="56">
        <v>0</v>
      </c>
      <c r="AR41" s="56">
        <v>0</v>
      </c>
      <c r="AS41" s="145">
        <v>2.0095200000000002</v>
      </c>
      <c r="AT41" s="144">
        <v>0</v>
      </c>
      <c r="AU41" s="56">
        <v>0</v>
      </c>
      <c r="AV41" s="56">
        <v>0</v>
      </c>
      <c r="AW41" s="56">
        <v>0</v>
      </c>
      <c r="AX41" s="145">
        <v>0</v>
      </c>
      <c r="AY41" s="144">
        <v>3.8884799999999999</v>
      </c>
      <c r="AZ41" s="56">
        <v>0</v>
      </c>
      <c r="BA41" s="56">
        <v>0</v>
      </c>
      <c r="BB41" s="56">
        <v>0</v>
      </c>
      <c r="BC41" s="145">
        <v>3.8884799999999999</v>
      </c>
    </row>
    <row r="42" spans="1:55" s="140" customFormat="1" ht="30" x14ac:dyDescent="0.25">
      <c r="A42" s="173" t="s">
        <v>1006</v>
      </c>
      <c r="B42" s="115" t="s">
        <v>1007</v>
      </c>
      <c r="C42" s="174" t="s">
        <v>978</v>
      </c>
      <c r="D42" s="152" t="s">
        <v>932</v>
      </c>
      <c r="E42" s="144" t="s">
        <v>932</v>
      </c>
      <c r="F42" s="56" t="s">
        <v>932</v>
      </c>
      <c r="G42" s="56" t="s">
        <v>932</v>
      </c>
      <c r="H42" s="56" t="s">
        <v>932</v>
      </c>
      <c r="I42" s="145" t="s">
        <v>932</v>
      </c>
      <c r="J42" s="144" t="s">
        <v>932</v>
      </c>
      <c r="K42" s="56" t="s">
        <v>932</v>
      </c>
      <c r="L42" s="56" t="s">
        <v>932</v>
      </c>
      <c r="M42" s="56" t="s">
        <v>932</v>
      </c>
      <c r="N42" s="145" t="s">
        <v>932</v>
      </c>
      <c r="O42" s="144" t="s">
        <v>932</v>
      </c>
      <c r="P42" s="56" t="s">
        <v>932</v>
      </c>
      <c r="Q42" s="56" t="s">
        <v>932</v>
      </c>
      <c r="R42" s="56" t="s">
        <v>932</v>
      </c>
      <c r="S42" s="145" t="s">
        <v>932</v>
      </c>
      <c r="T42" s="144" t="s">
        <v>932</v>
      </c>
      <c r="U42" s="56" t="s">
        <v>932</v>
      </c>
      <c r="V42" s="56" t="s">
        <v>932</v>
      </c>
      <c r="W42" s="56" t="s">
        <v>932</v>
      </c>
      <c r="X42" s="145" t="s">
        <v>932</v>
      </c>
      <c r="Y42" s="144" t="s">
        <v>932</v>
      </c>
      <c r="Z42" s="56" t="s">
        <v>932</v>
      </c>
      <c r="AA42" s="56" t="s">
        <v>932</v>
      </c>
      <c r="AB42" s="56" t="s">
        <v>932</v>
      </c>
      <c r="AC42" s="145" t="s">
        <v>932</v>
      </c>
      <c r="AD42" s="156" t="s">
        <v>932</v>
      </c>
      <c r="AE42" s="144" t="s">
        <v>932</v>
      </c>
      <c r="AF42" s="56" t="s">
        <v>932</v>
      </c>
      <c r="AG42" s="56" t="s">
        <v>932</v>
      </c>
      <c r="AH42" s="56" t="s">
        <v>932</v>
      </c>
      <c r="AI42" s="145" t="s">
        <v>932</v>
      </c>
      <c r="AJ42" s="144" t="s">
        <v>932</v>
      </c>
      <c r="AK42" s="56" t="s">
        <v>932</v>
      </c>
      <c r="AL42" s="56" t="s">
        <v>932</v>
      </c>
      <c r="AM42" s="56" t="s">
        <v>932</v>
      </c>
      <c r="AN42" s="145" t="s">
        <v>932</v>
      </c>
      <c r="AO42" s="144" t="s">
        <v>932</v>
      </c>
      <c r="AP42" s="56" t="s">
        <v>932</v>
      </c>
      <c r="AQ42" s="56" t="s">
        <v>932</v>
      </c>
      <c r="AR42" s="56" t="s">
        <v>932</v>
      </c>
      <c r="AS42" s="145" t="s">
        <v>932</v>
      </c>
      <c r="AT42" s="144" t="s">
        <v>932</v>
      </c>
      <c r="AU42" s="56" t="s">
        <v>932</v>
      </c>
      <c r="AV42" s="56" t="s">
        <v>932</v>
      </c>
      <c r="AW42" s="56" t="s">
        <v>932</v>
      </c>
      <c r="AX42" s="145" t="s">
        <v>932</v>
      </c>
      <c r="AY42" s="144" t="s">
        <v>932</v>
      </c>
      <c r="AZ42" s="56" t="s">
        <v>932</v>
      </c>
      <c r="BA42" s="56" t="s">
        <v>932</v>
      </c>
      <c r="BB42" s="56" t="s">
        <v>932</v>
      </c>
      <c r="BC42" s="145" t="s">
        <v>932</v>
      </c>
    </row>
    <row r="43" spans="1:55" s="140" customFormat="1" ht="30" x14ac:dyDescent="0.25">
      <c r="A43" s="173" t="s">
        <v>1008</v>
      </c>
      <c r="B43" s="115" t="s">
        <v>1009</v>
      </c>
      <c r="C43" s="174" t="s">
        <v>978</v>
      </c>
      <c r="D43" s="152" t="s">
        <v>932</v>
      </c>
      <c r="E43" s="144" t="s">
        <v>932</v>
      </c>
      <c r="F43" s="56" t="s">
        <v>932</v>
      </c>
      <c r="G43" s="56" t="s">
        <v>932</v>
      </c>
      <c r="H43" s="56" t="s">
        <v>932</v>
      </c>
      <c r="I43" s="145" t="s">
        <v>932</v>
      </c>
      <c r="J43" s="144" t="s">
        <v>932</v>
      </c>
      <c r="K43" s="56" t="s">
        <v>932</v>
      </c>
      <c r="L43" s="56" t="s">
        <v>932</v>
      </c>
      <c r="M43" s="56" t="s">
        <v>932</v>
      </c>
      <c r="N43" s="145" t="s">
        <v>932</v>
      </c>
      <c r="O43" s="144" t="s">
        <v>932</v>
      </c>
      <c r="P43" s="56" t="s">
        <v>932</v>
      </c>
      <c r="Q43" s="56" t="s">
        <v>932</v>
      </c>
      <c r="R43" s="56" t="s">
        <v>932</v>
      </c>
      <c r="S43" s="145" t="s">
        <v>932</v>
      </c>
      <c r="T43" s="144" t="s">
        <v>932</v>
      </c>
      <c r="U43" s="56" t="s">
        <v>932</v>
      </c>
      <c r="V43" s="56" t="s">
        <v>932</v>
      </c>
      <c r="W43" s="56" t="s">
        <v>932</v>
      </c>
      <c r="X43" s="145" t="s">
        <v>932</v>
      </c>
      <c r="Y43" s="144" t="s">
        <v>932</v>
      </c>
      <c r="Z43" s="56" t="s">
        <v>932</v>
      </c>
      <c r="AA43" s="56" t="s">
        <v>932</v>
      </c>
      <c r="AB43" s="56" t="s">
        <v>932</v>
      </c>
      <c r="AC43" s="145" t="s">
        <v>932</v>
      </c>
      <c r="AD43" s="156" t="s">
        <v>932</v>
      </c>
      <c r="AE43" s="144" t="s">
        <v>932</v>
      </c>
      <c r="AF43" s="56" t="s">
        <v>932</v>
      </c>
      <c r="AG43" s="56" t="s">
        <v>932</v>
      </c>
      <c r="AH43" s="56" t="s">
        <v>932</v>
      </c>
      <c r="AI43" s="145" t="s">
        <v>932</v>
      </c>
      <c r="AJ43" s="144" t="s">
        <v>932</v>
      </c>
      <c r="AK43" s="56" t="s">
        <v>932</v>
      </c>
      <c r="AL43" s="56" t="s">
        <v>932</v>
      </c>
      <c r="AM43" s="56" t="s">
        <v>932</v>
      </c>
      <c r="AN43" s="145" t="s">
        <v>932</v>
      </c>
      <c r="AO43" s="144" t="s">
        <v>932</v>
      </c>
      <c r="AP43" s="56" t="s">
        <v>932</v>
      </c>
      <c r="AQ43" s="56" t="s">
        <v>932</v>
      </c>
      <c r="AR43" s="56" t="s">
        <v>932</v>
      </c>
      <c r="AS43" s="145" t="s">
        <v>932</v>
      </c>
      <c r="AT43" s="144" t="s">
        <v>932</v>
      </c>
      <c r="AU43" s="56" t="s">
        <v>932</v>
      </c>
      <c r="AV43" s="56" t="s">
        <v>932</v>
      </c>
      <c r="AW43" s="56" t="s">
        <v>932</v>
      </c>
      <c r="AX43" s="145" t="s">
        <v>932</v>
      </c>
      <c r="AY43" s="144" t="s">
        <v>932</v>
      </c>
      <c r="AZ43" s="56" t="s">
        <v>932</v>
      </c>
      <c r="BA43" s="56" t="s">
        <v>932</v>
      </c>
      <c r="BB43" s="56" t="s">
        <v>932</v>
      </c>
      <c r="BC43" s="145" t="s">
        <v>932</v>
      </c>
    </row>
    <row r="44" spans="1:55" s="140" customFormat="1" ht="30" x14ac:dyDescent="0.25">
      <c r="A44" s="173" t="s">
        <v>1010</v>
      </c>
      <c r="B44" s="115" t="s">
        <v>1011</v>
      </c>
      <c r="C44" s="174" t="s">
        <v>978</v>
      </c>
      <c r="D44" s="152" t="s">
        <v>932</v>
      </c>
      <c r="E44" s="144" t="s">
        <v>932</v>
      </c>
      <c r="F44" s="56" t="s">
        <v>932</v>
      </c>
      <c r="G44" s="56" t="s">
        <v>932</v>
      </c>
      <c r="H44" s="56" t="s">
        <v>932</v>
      </c>
      <c r="I44" s="145" t="s">
        <v>932</v>
      </c>
      <c r="J44" s="144" t="s">
        <v>932</v>
      </c>
      <c r="K44" s="56" t="s">
        <v>932</v>
      </c>
      <c r="L44" s="56" t="s">
        <v>932</v>
      </c>
      <c r="M44" s="56" t="s">
        <v>932</v>
      </c>
      <c r="N44" s="145" t="s">
        <v>932</v>
      </c>
      <c r="O44" s="144" t="s">
        <v>932</v>
      </c>
      <c r="P44" s="56" t="s">
        <v>932</v>
      </c>
      <c r="Q44" s="56" t="s">
        <v>932</v>
      </c>
      <c r="R44" s="56" t="s">
        <v>932</v>
      </c>
      <c r="S44" s="145" t="s">
        <v>932</v>
      </c>
      <c r="T44" s="144" t="s">
        <v>932</v>
      </c>
      <c r="U44" s="56" t="s">
        <v>932</v>
      </c>
      <c r="V44" s="56" t="s">
        <v>932</v>
      </c>
      <c r="W44" s="56" t="s">
        <v>932</v>
      </c>
      <c r="X44" s="145" t="s">
        <v>932</v>
      </c>
      <c r="Y44" s="144" t="s">
        <v>932</v>
      </c>
      <c r="Z44" s="56" t="s">
        <v>932</v>
      </c>
      <c r="AA44" s="56" t="s">
        <v>932</v>
      </c>
      <c r="AB44" s="56" t="s">
        <v>932</v>
      </c>
      <c r="AC44" s="145" t="s">
        <v>932</v>
      </c>
      <c r="AD44" s="156" t="s">
        <v>932</v>
      </c>
      <c r="AE44" s="144" t="s">
        <v>932</v>
      </c>
      <c r="AF44" s="56" t="s">
        <v>932</v>
      </c>
      <c r="AG44" s="56" t="s">
        <v>932</v>
      </c>
      <c r="AH44" s="56" t="s">
        <v>932</v>
      </c>
      <c r="AI44" s="145" t="s">
        <v>932</v>
      </c>
      <c r="AJ44" s="144" t="s">
        <v>932</v>
      </c>
      <c r="AK44" s="56" t="s">
        <v>932</v>
      </c>
      <c r="AL44" s="56" t="s">
        <v>932</v>
      </c>
      <c r="AM44" s="56" t="s">
        <v>932</v>
      </c>
      <c r="AN44" s="145" t="s">
        <v>932</v>
      </c>
      <c r="AO44" s="144" t="s">
        <v>932</v>
      </c>
      <c r="AP44" s="56" t="s">
        <v>932</v>
      </c>
      <c r="AQ44" s="56" t="s">
        <v>932</v>
      </c>
      <c r="AR44" s="56" t="s">
        <v>932</v>
      </c>
      <c r="AS44" s="145" t="s">
        <v>932</v>
      </c>
      <c r="AT44" s="144" t="s">
        <v>932</v>
      </c>
      <c r="AU44" s="56" t="s">
        <v>932</v>
      </c>
      <c r="AV44" s="56" t="s">
        <v>932</v>
      </c>
      <c r="AW44" s="56" t="s">
        <v>932</v>
      </c>
      <c r="AX44" s="145" t="s">
        <v>932</v>
      </c>
      <c r="AY44" s="144" t="s">
        <v>932</v>
      </c>
      <c r="AZ44" s="56" t="s">
        <v>932</v>
      </c>
      <c r="BA44" s="56" t="s">
        <v>932</v>
      </c>
      <c r="BB44" s="56" t="s">
        <v>932</v>
      </c>
      <c r="BC44" s="145" t="s">
        <v>932</v>
      </c>
    </row>
    <row r="45" spans="1:55" s="140" customFormat="1" ht="30" x14ac:dyDescent="0.25">
      <c r="A45" s="173" t="s">
        <v>1012</v>
      </c>
      <c r="B45" s="115" t="s">
        <v>1013</v>
      </c>
      <c r="C45" s="174" t="s">
        <v>978</v>
      </c>
      <c r="D45" s="152">
        <v>5.8980000000000006</v>
      </c>
      <c r="E45" s="144">
        <v>5.8979999999999997</v>
      </c>
      <c r="F45" s="56">
        <v>0</v>
      </c>
      <c r="G45" s="56">
        <v>0</v>
      </c>
      <c r="H45" s="56">
        <v>0</v>
      </c>
      <c r="I45" s="145">
        <v>5.8979999999999997</v>
      </c>
      <c r="J45" s="144">
        <v>0</v>
      </c>
      <c r="K45" s="56">
        <v>0</v>
      </c>
      <c r="L45" s="56">
        <v>0</v>
      </c>
      <c r="M45" s="56">
        <v>0</v>
      </c>
      <c r="N45" s="145">
        <v>0</v>
      </c>
      <c r="O45" s="144">
        <v>2.0095200000000002</v>
      </c>
      <c r="P45" s="56">
        <v>0</v>
      </c>
      <c r="Q45" s="56">
        <v>0</v>
      </c>
      <c r="R45" s="56">
        <v>0</v>
      </c>
      <c r="S45" s="145">
        <v>2.0095200000000002</v>
      </c>
      <c r="T45" s="144">
        <v>1.29156</v>
      </c>
      <c r="U45" s="56">
        <v>0</v>
      </c>
      <c r="V45" s="56">
        <v>0</v>
      </c>
      <c r="W45" s="56">
        <v>0</v>
      </c>
      <c r="X45" s="145">
        <v>1.29156</v>
      </c>
      <c r="Y45" s="144">
        <v>2.5969199999999999</v>
      </c>
      <c r="Z45" s="56">
        <v>0</v>
      </c>
      <c r="AA45" s="56">
        <v>0</v>
      </c>
      <c r="AB45" s="56">
        <v>0</v>
      </c>
      <c r="AC45" s="145">
        <v>2.5969199999999999</v>
      </c>
      <c r="AD45" s="156">
        <v>5.8980000000000006</v>
      </c>
      <c r="AE45" s="144">
        <v>6.25</v>
      </c>
      <c r="AF45" s="56">
        <v>0</v>
      </c>
      <c r="AG45" s="56">
        <v>0</v>
      </c>
      <c r="AH45" s="56">
        <v>0</v>
      </c>
      <c r="AI45" s="145">
        <v>6.25</v>
      </c>
      <c r="AJ45" s="144">
        <v>0.35199999999999998</v>
      </c>
      <c r="AK45" s="56">
        <v>0</v>
      </c>
      <c r="AL45" s="56">
        <v>0</v>
      </c>
      <c r="AM45" s="56">
        <v>0</v>
      </c>
      <c r="AN45" s="145">
        <v>0.35199999999999998</v>
      </c>
      <c r="AO45" s="144">
        <v>2.0095200000000002</v>
      </c>
      <c r="AP45" s="56">
        <v>0</v>
      </c>
      <c r="AQ45" s="56">
        <v>0</v>
      </c>
      <c r="AR45" s="56">
        <v>0</v>
      </c>
      <c r="AS45" s="145">
        <v>2.0095200000000002</v>
      </c>
      <c r="AT45" s="144">
        <v>0</v>
      </c>
      <c r="AU45" s="56">
        <v>0</v>
      </c>
      <c r="AV45" s="56">
        <v>0</v>
      </c>
      <c r="AW45" s="56">
        <v>0</v>
      </c>
      <c r="AX45" s="145">
        <v>0</v>
      </c>
      <c r="AY45" s="144">
        <v>3.8884799999999999</v>
      </c>
      <c r="AZ45" s="56">
        <v>0</v>
      </c>
      <c r="BA45" s="56">
        <v>0</v>
      </c>
      <c r="BB45" s="56">
        <v>0</v>
      </c>
      <c r="BC45" s="145">
        <v>3.8884799999999999</v>
      </c>
    </row>
    <row r="46" spans="1:55" s="140" customFormat="1" ht="45" x14ac:dyDescent="0.25">
      <c r="A46" s="173" t="s">
        <v>1014</v>
      </c>
      <c r="B46" s="115" t="s">
        <v>1015</v>
      </c>
      <c r="C46" s="174" t="s">
        <v>978</v>
      </c>
      <c r="D46" s="152">
        <v>5.8980000000000006</v>
      </c>
      <c r="E46" s="144">
        <v>5.8979999999999997</v>
      </c>
      <c r="F46" s="56">
        <v>0</v>
      </c>
      <c r="G46" s="56">
        <v>0</v>
      </c>
      <c r="H46" s="56">
        <v>0</v>
      </c>
      <c r="I46" s="145">
        <v>5.8979999999999997</v>
      </c>
      <c r="J46" s="144">
        <v>0</v>
      </c>
      <c r="K46" s="56">
        <v>0</v>
      </c>
      <c r="L46" s="56">
        <v>0</v>
      </c>
      <c r="M46" s="56">
        <v>0</v>
      </c>
      <c r="N46" s="145">
        <v>0</v>
      </c>
      <c r="O46" s="144">
        <v>2.0095200000000002</v>
      </c>
      <c r="P46" s="56">
        <v>0</v>
      </c>
      <c r="Q46" s="56">
        <v>0</v>
      </c>
      <c r="R46" s="56">
        <v>0</v>
      </c>
      <c r="S46" s="145">
        <v>2.0095200000000002</v>
      </c>
      <c r="T46" s="144">
        <v>1.29156</v>
      </c>
      <c r="U46" s="56">
        <v>0</v>
      </c>
      <c r="V46" s="56">
        <v>0</v>
      </c>
      <c r="W46" s="56">
        <v>0</v>
      </c>
      <c r="X46" s="145">
        <v>1.29156</v>
      </c>
      <c r="Y46" s="144">
        <v>2.5969199999999999</v>
      </c>
      <c r="Z46" s="56">
        <v>0</v>
      </c>
      <c r="AA46" s="56">
        <v>0</v>
      </c>
      <c r="AB46" s="56">
        <v>0</v>
      </c>
      <c r="AC46" s="145">
        <v>2.5969199999999999</v>
      </c>
      <c r="AD46" s="156">
        <v>5.8980000000000006</v>
      </c>
      <c r="AE46" s="144">
        <v>6.25</v>
      </c>
      <c r="AF46" s="56">
        <v>0</v>
      </c>
      <c r="AG46" s="56">
        <v>0</v>
      </c>
      <c r="AH46" s="56">
        <v>0</v>
      </c>
      <c r="AI46" s="145">
        <v>6.25</v>
      </c>
      <c r="AJ46" s="144">
        <v>0.35199999999999998</v>
      </c>
      <c r="AK46" s="56">
        <v>0</v>
      </c>
      <c r="AL46" s="56">
        <v>0</v>
      </c>
      <c r="AM46" s="56">
        <v>0</v>
      </c>
      <c r="AN46" s="145">
        <v>0.35199999999999998</v>
      </c>
      <c r="AO46" s="144">
        <v>2.0095200000000002</v>
      </c>
      <c r="AP46" s="56">
        <v>0</v>
      </c>
      <c r="AQ46" s="56">
        <v>0</v>
      </c>
      <c r="AR46" s="56">
        <v>0</v>
      </c>
      <c r="AS46" s="145">
        <v>2.0095200000000002</v>
      </c>
      <c r="AT46" s="144">
        <v>0</v>
      </c>
      <c r="AU46" s="56">
        <v>0</v>
      </c>
      <c r="AV46" s="56">
        <v>0</v>
      </c>
      <c r="AW46" s="56">
        <v>0</v>
      </c>
      <c r="AX46" s="145">
        <v>0</v>
      </c>
      <c r="AY46" s="144">
        <v>3.8884799999999999</v>
      </c>
      <c r="AZ46" s="56">
        <v>0</v>
      </c>
      <c r="BA46" s="56">
        <v>0</v>
      </c>
      <c r="BB46" s="56">
        <v>0</v>
      </c>
      <c r="BC46" s="145">
        <v>3.8884799999999999</v>
      </c>
    </row>
    <row r="47" spans="1:55" s="94" customFormat="1" ht="28.5" x14ac:dyDescent="0.25">
      <c r="A47" s="171" t="s">
        <v>917</v>
      </c>
      <c r="B47" s="114" t="s">
        <v>919</v>
      </c>
      <c r="C47" s="172" t="s">
        <v>929</v>
      </c>
      <c r="D47" s="151">
        <v>5.8980000000000006</v>
      </c>
      <c r="E47" s="142">
        <v>5.8979999999999997</v>
      </c>
      <c r="F47" s="57">
        <v>0</v>
      </c>
      <c r="G47" s="57">
        <v>0</v>
      </c>
      <c r="H47" s="57">
        <v>0</v>
      </c>
      <c r="I47" s="143">
        <v>5.8979999999999997</v>
      </c>
      <c r="J47" s="142">
        <v>0</v>
      </c>
      <c r="K47" s="57">
        <v>0</v>
      </c>
      <c r="L47" s="57">
        <v>0</v>
      </c>
      <c r="M47" s="57">
        <v>0</v>
      </c>
      <c r="N47" s="143">
        <v>0</v>
      </c>
      <c r="O47" s="142">
        <v>2.0095200000000002</v>
      </c>
      <c r="P47" s="57">
        <v>0</v>
      </c>
      <c r="Q47" s="57">
        <v>0</v>
      </c>
      <c r="R47" s="57">
        <v>0</v>
      </c>
      <c r="S47" s="143">
        <v>2.0095200000000002</v>
      </c>
      <c r="T47" s="142">
        <v>1.29156</v>
      </c>
      <c r="U47" s="57">
        <v>0</v>
      </c>
      <c r="V47" s="57">
        <v>0</v>
      </c>
      <c r="W47" s="57">
        <v>0</v>
      </c>
      <c r="X47" s="143">
        <v>1.29156</v>
      </c>
      <c r="Y47" s="142">
        <v>2.5969199999999999</v>
      </c>
      <c r="Z47" s="57">
        <v>0</v>
      </c>
      <c r="AA47" s="57">
        <v>0</v>
      </c>
      <c r="AB47" s="57">
        <v>0</v>
      </c>
      <c r="AC47" s="143">
        <v>2.5969199999999999</v>
      </c>
      <c r="AD47" s="155">
        <v>5.8980000000000006</v>
      </c>
      <c r="AE47" s="142">
        <v>6.25</v>
      </c>
      <c r="AF47" s="57">
        <v>0</v>
      </c>
      <c r="AG47" s="57">
        <v>0</v>
      </c>
      <c r="AH47" s="57">
        <v>0</v>
      </c>
      <c r="AI47" s="143">
        <v>6.25</v>
      </c>
      <c r="AJ47" s="142">
        <v>0.35199999999999998</v>
      </c>
      <c r="AK47" s="57">
        <v>0</v>
      </c>
      <c r="AL47" s="57">
        <v>0</v>
      </c>
      <c r="AM47" s="57">
        <v>0</v>
      </c>
      <c r="AN47" s="143">
        <v>0.35199999999999998</v>
      </c>
      <c r="AO47" s="142">
        <v>2.0095200000000002</v>
      </c>
      <c r="AP47" s="57">
        <v>0</v>
      </c>
      <c r="AQ47" s="57">
        <v>0</v>
      </c>
      <c r="AR47" s="57">
        <v>0</v>
      </c>
      <c r="AS47" s="143">
        <v>2.0095200000000002</v>
      </c>
      <c r="AT47" s="142">
        <v>0</v>
      </c>
      <c r="AU47" s="57">
        <v>0</v>
      </c>
      <c r="AV47" s="57">
        <v>0</v>
      </c>
      <c r="AW47" s="57">
        <v>0</v>
      </c>
      <c r="AX47" s="143">
        <v>0</v>
      </c>
      <c r="AY47" s="142">
        <v>3.8884799999999999</v>
      </c>
      <c r="AZ47" s="57">
        <v>0</v>
      </c>
      <c r="BA47" s="57">
        <v>0</v>
      </c>
      <c r="BB47" s="57">
        <v>0</v>
      </c>
      <c r="BC47" s="143">
        <v>3.8884799999999999</v>
      </c>
    </row>
    <row r="48" spans="1:55" s="141" customFormat="1" ht="16.5" customHeight="1" x14ac:dyDescent="0.25">
      <c r="A48" s="175" t="s">
        <v>918</v>
      </c>
      <c r="B48" s="116" t="s">
        <v>920</v>
      </c>
      <c r="C48" s="176" t="s">
        <v>929</v>
      </c>
      <c r="D48" s="153">
        <v>5.8980000000000006</v>
      </c>
      <c r="E48" s="146">
        <v>5.8979999999999997</v>
      </c>
      <c r="F48" s="121">
        <v>0</v>
      </c>
      <c r="G48" s="121">
        <v>0</v>
      </c>
      <c r="H48" s="121">
        <v>0</v>
      </c>
      <c r="I48" s="147">
        <v>5.8979999999999997</v>
      </c>
      <c r="J48" s="146">
        <v>0</v>
      </c>
      <c r="K48" s="121">
        <v>0</v>
      </c>
      <c r="L48" s="121">
        <v>0</v>
      </c>
      <c r="M48" s="121">
        <v>0</v>
      </c>
      <c r="N48" s="147">
        <v>0</v>
      </c>
      <c r="O48" s="146">
        <v>2.0095200000000002</v>
      </c>
      <c r="P48" s="121">
        <v>0</v>
      </c>
      <c r="Q48" s="121">
        <v>0</v>
      </c>
      <c r="R48" s="121">
        <v>0</v>
      </c>
      <c r="S48" s="147">
        <v>2.0095200000000002</v>
      </c>
      <c r="T48" s="146">
        <v>1.29156</v>
      </c>
      <c r="U48" s="121">
        <v>0</v>
      </c>
      <c r="V48" s="121">
        <v>0</v>
      </c>
      <c r="W48" s="121">
        <v>0</v>
      </c>
      <c r="X48" s="147">
        <v>1.29156</v>
      </c>
      <c r="Y48" s="146">
        <v>2.5969199999999999</v>
      </c>
      <c r="Z48" s="121">
        <v>0</v>
      </c>
      <c r="AA48" s="121">
        <v>0</v>
      </c>
      <c r="AB48" s="121">
        <v>0</v>
      </c>
      <c r="AC48" s="147">
        <v>2.5969199999999999</v>
      </c>
      <c r="AD48" s="157">
        <v>5.8980000000000006</v>
      </c>
      <c r="AE48" s="146">
        <v>6.25</v>
      </c>
      <c r="AF48" s="121">
        <v>0</v>
      </c>
      <c r="AG48" s="121">
        <v>0</v>
      </c>
      <c r="AH48" s="121">
        <v>0</v>
      </c>
      <c r="AI48" s="147">
        <v>6.25</v>
      </c>
      <c r="AJ48" s="146">
        <v>0.35199999999999998</v>
      </c>
      <c r="AK48" s="121">
        <v>0</v>
      </c>
      <c r="AL48" s="121">
        <v>0</v>
      </c>
      <c r="AM48" s="121">
        <v>0</v>
      </c>
      <c r="AN48" s="147">
        <v>0.35199999999999998</v>
      </c>
      <c r="AO48" s="146">
        <v>2.0095200000000002</v>
      </c>
      <c r="AP48" s="121">
        <v>0</v>
      </c>
      <c r="AQ48" s="121">
        <v>0</v>
      </c>
      <c r="AR48" s="121">
        <v>0</v>
      </c>
      <c r="AS48" s="147">
        <v>2.0095200000000002</v>
      </c>
      <c r="AT48" s="146">
        <v>0</v>
      </c>
      <c r="AU48" s="121">
        <v>0</v>
      </c>
      <c r="AV48" s="121">
        <v>0</v>
      </c>
      <c r="AW48" s="121">
        <v>0</v>
      </c>
      <c r="AX48" s="147">
        <v>0</v>
      </c>
      <c r="AY48" s="146">
        <v>3.8884799999999999</v>
      </c>
      <c r="AZ48" s="121">
        <v>0</v>
      </c>
      <c r="BA48" s="121">
        <v>0</v>
      </c>
      <c r="BB48" s="121">
        <v>0</v>
      </c>
      <c r="BC48" s="147">
        <v>3.8884799999999999</v>
      </c>
    </row>
    <row r="49" spans="1:55" s="141" customFormat="1" ht="19.5" customHeight="1" x14ac:dyDescent="0.25">
      <c r="A49" s="175" t="s">
        <v>1016</v>
      </c>
      <c r="B49" s="116" t="s">
        <v>1017</v>
      </c>
      <c r="C49" s="176" t="s">
        <v>929</v>
      </c>
      <c r="D49" s="153">
        <v>0</v>
      </c>
      <c r="E49" s="146">
        <v>0</v>
      </c>
      <c r="F49" s="121">
        <v>0</v>
      </c>
      <c r="G49" s="121">
        <v>0</v>
      </c>
      <c r="H49" s="121">
        <v>0</v>
      </c>
      <c r="I49" s="147">
        <v>0</v>
      </c>
      <c r="J49" s="146">
        <v>0</v>
      </c>
      <c r="K49" s="121">
        <v>0</v>
      </c>
      <c r="L49" s="121">
        <v>0</v>
      </c>
      <c r="M49" s="121">
        <v>0</v>
      </c>
      <c r="N49" s="147">
        <v>0</v>
      </c>
      <c r="O49" s="146">
        <v>0</v>
      </c>
      <c r="P49" s="121">
        <v>0</v>
      </c>
      <c r="Q49" s="121">
        <v>0</v>
      </c>
      <c r="R49" s="121">
        <v>0</v>
      </c>
      <c r="S49" s="147">
        <v>0</v>
      </c>
      <c r="T49" s="146">
        <v>0</v>
      </c>
      <c r="U49" s="121">
        <v>0</v>
      </c>
      <c r="V49" s="121">
        <v>0</v>
      </c>
      <c r="W49" s="121">
        <v>0</v>
      </c>
      <c r="X49" s="147">
        <v>0</v>
      </c>
      <c r="Y49" s="146">
        <v>0</v>
      </c>
      <c r="Z49" s="121">
        <v>0</v>
      </c>
      <c r="AA49" s="121">
        <v>0</v>
      </c>
      <c r="AB49" s="121">
        <v>0</v>
      </c>
      <c r="AC49" s="147">
        <v>0</v>
      </c>
      <c r="AD49" s="157">
        <v>0</v>
      </c>
      <c r="AE49" s="146">
        <v>0</v>
      </c>
      <c r="AF49" s="121">
        <v>0</v>
      </c>
      <c r="AG49" s="121">
        <v>0</v>
      </c>
      <c r="AH49" s="121">
        <v>0</v>
      </c>
      <c r="AI49" s="147">
        <v>0</v>
      </c>
      <c r="AJ49" s="146">
        <v>0</v>
      </c>
      <c r="AK49" s="121">
        <v>0</v>
      </c>
      <c r="AL49" s="121">
        <v>0</v>
      </c>
      <c r="AM49" s="121">
        <v>0</v>
      </c>
      <c r="AN49" s="147">
        <v>0</v>
      </c>
      <c r="AO49" s="146">
        <v>0</v>
      </c>
      <c r="AP49" s="121">
        <v>0</v>
      </c>
      <c r="AQ49" s="121">
        <v>0</v>
      </c>
      <c r="AR49" s="121">
        <v>0</v>
      </c>
      <c r="AS49" s="147">
        <v>0</v>
      </c>
      <c r="AT49" s="146">
        <v>0</v>
      </c>
      <c r="AU49" s="121">
        <v>0</v>
      </c>
      <c r="AV49" s="121">
        <v>0</v>
      </c>
      <c r="AW49" s="121">
        <v>0</v>
      </c>
      <c r="AX49" s="147">
        <v>0</v>
      </c>
      <c r="AY49" s="146">
        <v>0</v>
      </c>
      <c r="AZ49" s="121">
        <v>0</v>
      </c>
      <c r="BA49" s="121">
        <v>0</v>
      </c>
      <c r="BB49" s="121">
        <v>0</v>
      </c>
      <c r="BC49" s="147">
        <v>0</v>
      </c>
    </row>
    <row r="50" spans="1:55" s="140" customFormat="1" ht="30" x14ac:dyDescent="0.25">
      <c r="A50" s="173" t="s">
        <v>1018</v>
      </c>
      <c r="B50" s="115" t="s">
        <v>1019</v>
      </c>
      <c r="C50" s="174" t="s">
        <v>978</v>
      </c>
      <c r="D50" s="152" t="s">
        <v>932</v>
      </c>
      <c r="E50" s="144" t="s">
        <v>932</v>
      </c>
      <c r="F50" s="56" t="s">
        <v>932</v>
      </c>
      <c r="G50" s="56" t="s">
        <v>932</v>
      </c>
      <c r="H50" s="56" t="s">
        <v>932</v>
      </c>
      <c r="I50" s="145" t="s">
        <v>932</v>
      </c>
      <c r="J50" s="144" t="s">
        <v>932</v>
      </c>
      <c r="K50" s="56" t="s">
        <v>932</v>
      </c>
      <c r="L50" s="56" t="s">
        <v>932</v>
      </c>
      <c r="M50" s="56" t="s">
        <v>932</v>
      </c>
      <c r="N50" s="145" t="s">
        <v>932</v>
      </c>
      <c r="O50" s="144" t="s">
        <v>932</v>
      </c>
      <c r="P50" s="56" t="s">
        <v>932</v>
      </c>
      <c r="Q50" s="56" t="s">
        <v>932</v>
      </c>
      <c r="R50" s="56" t="s">
        <v>932</v>
      </c>
      <c r="S50" s="145" t="s">
        <v>932</v>
      </c>
      <c r="T50" s="144" t="s">
        <v>932</v>
      </c>
      <c r="U50" s="56" t="s">
        <v>932</v>
      </c>
      <c r="V50" s="56" t="s">
        <v>932</v>
      </c>
      <c r="W50" s="56" t="s">
        <v>932</v>
      </c>
      <c r="X50" s="145" t="s">
        <v>932</v>
      </c>
      <c r="Y50" s="144" t="s">
        <v>932</v>
      </c>
      <c r="Z50" s="56" t="s">
        <v>932</v>
      </c>
      <c r="AA50" s="56" t="s">
        <v>932</v>
      </c>
      <c r="AB50" s="56" t="s">
        <v>932</v>
      </c>
      <c r="AC50" s="145" t="s">
        <v>932</v>
      </c>
      <c r="AD50" s="156" t="s">
        <v>932</v>
      </c>
      <c r="AE50" s="144" t="s">
        <v>932</v>
      </c>
      <c r="AF50" s="56" t="s">
        <v>932</v>
      </c>
      <c r="AG50" s="56" t="s">
        <v>932</v>
      </c>
      <c r="AH50" s="56" t="s">
        <v>932</v>
      </c>
      <c r="AI50" s="145" t="s">
        <v>932</v>
      </c>
      <c r="AJ50" s="144" t="s">
        <v>932</v>
      </c>
      <c r="AK50" s="56" t="s">
        <v>932</v>
      </c>
      <c r="AL50" s="56" t="s">
        <v>932</v>
      </c>
      <c r="AM50" s="56" t="s">
        <v>932</v>
      </c>
      <c r="AN50" s="145" t="s">
        <v>932</v>
      </c>
      <c r="AO50" s="144" t="s">
        <v>932</v>
      </c>
      <c r="AP50" s="56" t="s">
        <v>932</v>
      </c>
      <c r="AQ50" s="56" t="s">
        <v>932</v>
      </c>
      <c r="AR50" s="56" t="s">
        <v>932</v>
      </c>
      <c r="AS50" s="145" t="s">
        <v>932</v>
      </c>
      <c r="AT50" s="144" t="s">
        <v>932</v>
      </c>
      <c r="AU50" s="56" t="s">
        <v>932</v>
      </c>
      <c r="AV50" s="56" t="s">
        <v>932</v>
      </c>
      <c r="AW50" s="56" t="s">
        <v>932</v>
      </c>
      <c r="AX50" s="145" t="s">
        <v>932</v>
      </c>
      <c r="AY50" s="144" t="s">
        <v>932</v>
      </c>
      <c r="AZ50" s="56" t="s">
        <v>932</v>
      </c>
      <c r="BA50" s="56" t="s">
        <v>932</v>
      </c>
      <c r="BB50" s="56" t="s">
        <v>932</v>
      </c>
      <c r="BC50" s="145" t="s">
        <v>932</v>
      </c>
    </row>
    <row r="51" spans="1:55" s="140" customFormat="1" ht="30" x14ac:dyDescent="0.25">
      <c r="A51" s="173" t="s">
        <v>173</v>
      </c>
      <c r="B51" s="115" t="s">
        <v>1020</v>
      </c>
      <c r="C51" s="174" t="s">
        <v>978</v>
      </c>
      <c r="D51" s="152" t="s">
        <v>932</v>
      </c>
      <c r="E51" s="144" t="s">
        <v>932</v>
      </c>
      <c r="F51" s="56" t="s">
        <v>932</v>
      </c>
      <c r="G51" s="56" t="s">
        <v>932</v>
      </c>
      <c r="H51" s="56" t="s">
        <v>932</v>
      </c>
      <c r="I51" s="145" t="s">
        <v>932</v>
      </c>
      <c r="J51" s="144" t="s">
        <v>932</v>
      </c>
      <c r="K51" s="56" t="s">
        <v>932</v>
      </c>
      <c r="L51" s="56" t="s">
        <v>932</v>
      </c>
      <c r="M51" s="56" t="s">
        <v>932</v>
      </c>
      <c r="N51" s="145" t="s">
        <v>932</v>
      </c>
      <c r="O51" s="144" t="s">
        <v>932</v>
      </c>
      <c r="P51" s="56" t="s">
        <v>932</v>
      </c>
      <c r="Q51" s="56" t="s">
        <v>932</v>
      </c>
      <c r="R51" s="56" t="s">
        <v>932</v>
      </c>
      <c r="S51" s="145" t="s">
        <v>932</v>
      </c>
      <c r="T51" s="144" t="s">
        <v>932</v>
      </c>
      <c r="U51" s="56" t="s">
        <v>932</v>
      </c>
      <c r="V51" s="56" t="s">
        <v>932</v>
      </c>
      <c r="W51" s="56" t="s">
        <v>932</v>
      </c>
      <c r="X51" s="145" t="s">
        <v>932</v>
      </c>
      <c r="Y51" s="144" t="s">
        <v>932</v>
      </c>
      <c r="Z51" s="56" t="s">
        <v>932</v>
      </c>
      <c r="AA51" s="56" t="s">
        <v>932</v>
      </c>
      <c r="AB51" s="56" t="s">
        <v>932</v>
      </c>
      <c r="AC51" s="145" t="s">
        <v>932</v>
      </c>
      <c r="AD51" s="156" t="s">
        <v>932</v>
      </c>
      <c r="AE51" s="144" t="s">
        <v>932</v>
      </c>
      <c r="AF51" s="56" t="s">
        <v>932</v>
      </c>
      <c r="AG51" s="56" t="s">
        <v>932</v>
      </c>
      <c r="AH51" s="56" t="s">
        <v>932</v>
      </c>
      <c r="AI51" s="145" t="s">
        <v>932</v>
      </c>
      <c r="AJ51" s="144" t="s">
        <v>932</v>
      </c>
      <c r="AK51" s="56" t="s">
        <v>932</v>
      </c>
      <c r="AL51" s="56" t="s">
        <v>932</v>
      </c>
      <c r="AM51" s="56" t="s">
        <v>932</v>
      </c>
      <c r="AN51" s="145" t="s">
        <v>932</v>
      </c>
      <c r="AO51" s="144" t="s">
        <v>932</v>
      </c>
      <c r="AP51" s="56" t="s">
        <v>932</v>
      </c>
      <c r="AQ51" s="56" t="s">
        <v>932</v>
      </c>
      <c r="AR51" s="56" t="s">
        <v>932</v>
      </c>
      <c r="AS51" s="145" t="s">
        <v>932</v>
      </c>
      <c r="AT51" s="144" t="s">
        <v>932</v>
      </c>
      <c r="AU51" s="56" t="s">
        <v>932</v>
      </c>
      <c r="AV51" s="56" t="s">
        <v>932</v>
      </c>
      <c r="AW51" s="56" t="s">
        <v>932</v>
      </c>
      <c r="AX51" s="145" t="s">
        <v>932</v>
      </c>
      <c r="AY51" s="144" t="s">
        <v>932</v>
      </c>
      <c r="AZ51" s="56" t="s">
        <v>932</v>
      </c>
      <c r="BA51" s="56" t="s">
        <v>932</v>
      </c>
      <c r="BB51" s="56" t="s">
        <v>932</v>
      </c>
      <c r="BC51" s="145" t="s">
        <v>932</v>
      </c>
    </row>
    <row r="52" spans="1:55" s="94" customFormat="1" ht="28.5" x14ac:dyDescent="0.25">
      <c r="A52" s="171" t="s">
        <v>174</v>
      </c>
      <c r="B52" s="114" t="s">
        <v>1021</v>
      </c>
      <c r="C52" s="172" t="s">
        <v>978</v>
      </c>
      <c r="D52" s="151">
        <v>40.340285880000003</v>
      </c>
      <c r="E52" s="142">
        <v>40.344838559999999</v>
      </c>
      <c r="F52" s="57">
        <v>0</v>
      </c>
      <c r="G52" s="57">
        <v>20.127778790000001</v>
      </c>
      <c r="H52" s="57">
        <v>16.347189799999999</v>
      </c>
      <c r="I52" s="143">
        <v>3.8698699699999999</v>
      </c>
      <c r="J52" s="142">
        <v>11.077617</v>
      </c>
      <c r="K52" s="57">
        <v>0</v>
      </c>
      <c r="L52" s="57">
        <v>4.4389561999999998</v>
      </c>
      <c r="M52" s="57">
        <v>5.7988607999999999</v>
      </c>
      <c r="N52" s="143">
        <v>0.83979999999999999</v>
      </c>
      <c r="O52" s="142">
        <v>7.915</v>
      </c>
      <c r="P52" s="57">
        <v>0</v>
      </c>
      <c r="Q52" s="57">
        <v>7.915</v>
      </c>
      <c r="R52" s="57">
        <v>0</v>
      </c>
      <c r="S52" s="143">
        <v>0</v>
      </c>
      <c r="T52" s="142">
        <v>19.70446175</v>
      </c>
      <c r="U52" s="57">
        <v>0</v>
      </c>
      <c r="V52" s="57">
        <v>7.77382259</v>
      </c>
      <c r="W52" s="57">
        <v>9.7504559999999998</v>
      </c>
      <c r="X52" s="143">
        <v>2.1801831599999999</v>
      </c>
      <c r="Y52" s="142">
        <v>1.6477598100000002</v>
      </c>
      <c r="Z52" s="57">
        <v>0</v>
      </c>
      <c r="AA52" s="57">
        <v>0</v>
      </c>
      <c r="AB52" s="57">
        <v>0.79787300000000005</v>
      </c>
      <c r="AC52" s="143">
        <v>0.84988680999999999</v>
      </c>
      <c r="AD52" s="155">
        <v>40.340285880000003</v>
      </c>
      <c r="AE52" s="142">
        <v>40.344839460000003</v>
      </c>
      <c r="AF52" s="57">
        <v>0</v>
      </c>
      <c r="AG52" s="57">
        <v>20.127778790000001</v>
      </c>
      <c r="AH52" s="57">
        <v>16.347190699999999</v>
      </c>
      <c r="AI52" s="143">
        <v>3.8698699699999999</v>
      </c>
      <c r="AJ52" s="142">
        <v>0.83979999999999999</v>
      </c>
      <c r="AK52" s="57">
        <v>0</v>
      </c>
      <c r="AL52" s="57">
        <v>0</v>
      </c>
      <c r="AM52" s="57">
        <v>0</v>
      </c>
      <c r="AN52" s="143">
        <v>0.83979999999999999</v>
      </c>
      <c r="AO52" s="142">
        <v>9.5970476500000004</v>
      </c>
      <c r="AP52" s="57">
        <v>0</v>
      </c>
      <c r="AQ52" s="57">
        <v>3.79818685</v>
      </c>
      <c r="AR52" s="57">
        <v>5.7988607999999999</v>
      </c>
      <c r="AS52" s="143">
        <v>0</v>
      </c>
      <c r="AT52" s="142">
        <v>27.55404794</v>
      </c>
      <c r="AU52" s="57">
        <v>0</v>
      </c>
      <c r="AV52" s="57">
        <v>16.32959194</v>
      </c>
      <c r="AW52" s="57">
        <v>9.7504559999999998</v>
      </c>
      <c r="AX52" s="143">
        <v>1.474</v>
      </c>
      <c r="AY52" s="142">
        <v>2.3539438700000002</v>
      </c>
      <c r="AZ52" s="57">
        <v>0</v>
      </c>
      <c r="BA52" s="57">
        <v>0</v>
      </c>
      <c r="BB52" s="57">
        <v>0.79787390000000002</v>
      </c>
      <c r="BC52" s="143">
        <v>1.55606997</v>
      </c>
    </row>
    <row r="53" spans="1:55" s="140" customFormat="1" x14ac:dyDescent="0.25">
      <c r="A53" s="173" t="s">
        <v>921</v>
      </c>
      <c r="B53" s="115" t="s">
        <v>922</v>
      </c>
      <c r="C53" s="174" t="s">
        <v>930</v>
      </c>
      <c r="D53" s="152">
        <v>2.3138000000000001</v>
      </c>
      <c r="E53" s="144">
        <v>2.3138000000000001</v>
      </c>
      <c r="F53" s="56">
        <v>0</v>
      </c>
      <c r="G53" s="56">
        <v>0</v>
      </c>
      <c r="H53" s="56">
        <v>0</v>
      </c>
      <c r="I53" s="145">
        <v>2.3138000000000001</v>
      </c>
      <c r="J53" s="144">
        <v>0.83979999999999999</v>
      </c>
      <c r="K53" s="56">
        <v>0</v>
      </c>
      <c r="L53" s="56">
        <v>0</v>
      </c>
      <c r="M53" s="56">
        <v>0</v>
      </c>
      <c r="N53" s="145">
        <v>0.83979999999999999</v>
      </c>
      <c r="O53" s="144">
        <v>0</v>
      </c>
      <c r="P53" s="56">
        <v>0</v>
      </c>
      <c r="Q53" s="56">
        <v>0</v>
      </c>
      <c r="R53" s="56">
        <v>0</v>
      </c>
      <c r="S53" s="145">
        <v>0</v>
      </c>
      <c r="T53" s="144">
        <v>1.474</v>
      </c>
      <c r="U53" s="56">
        <v>0</v>
      </c>
      <c r="V53" s="56">
        <v>0</v>
      </c>
      <c r="W53" s="56">
        <v>0</v>
      </c>
      <c r="X53" s="145">
        <v>1.474</v>
      </c>
      <c r="Y53" s="144">
        <v>0</v>
      </c>
      <c r="Z53" s="56">
        <v>0</v>
      </c>
      <c r="AA53" s="56">
        <v>0</v>
      </c>
      <c r="AB53" s="56">
        <v>0</v>
      </c>
      <c r="AC53" s="145">
        <v>0</v>
      </c>
      <c r="AD53" s="156">
        <v>2.3138000000000001</v>
      </c>
      <c r="AE53" s="144">
        <v>2.3138000000000001</v>
      </c>
      <c r="AF53" s="56">
        <v>0</v>
      </c>
      <c r="AG53" s="56">
        <v>0</v>
      </c>
      <c r="AH53" s="56">
        <v>0</v>
      </c>
      <c r="AI53" s="145">
        <v>2.3138000000000001</v>
      </c>
      <c r="AJ53" s="144">
        <v>0.83979999999999999</v>
      </c>
      <c r="AK53" s="56">
        <v>0</v>
      </c>
      <c r="AL53" s="56">
        <v>0</v>
      </c>
      <c r="AM53" s="56">
        <v>0</v>
      </c>
      <c r="AN53" s="145">
        <v>0.83979999999999999</v>
      </c>
      <c r="AO53" s="144">
        <v>0</v>
      </c>
      <c r="AP53" s="56">
        <v>0</v>
      </c>
      <c r="AQ53" s="56">
        <v>0</v>
      </c>
      <c r="AR53" s="56">
        <v>0</v>
      </c>
      <c r="AS53" s="145">
        <v>0</v>
      </c>
      <c r="AT53" s="144">
        <v>1.474</v>
      </c>
      <c r="AU53" s="56">
        <v>0</v>
      </c>
      <c r="AV53" s="56">
        <v>0</v>
      </c>
      <c r="AW53" s="56">
        <v>0</v>
      </c>
      <c r="AX53" s="145">
        <v>1.474</v>
      </c>
      <c r="AY53" s="144">
        <v>0</v>
      </c>
      <c r="AZ53" s="56">
        <v>0</v>
      </c>
      <c r="BA53" s="56">
        <v>0</v>
      </c>
      <c r="BB53" s="56">
        <v>0</v>
      </c>
      <c r="BC53" s="145">
        <v>0</v>
      </c>
    </row>
    <row r="54" spans="1:55" s="141" customFormat="1" x14ac:dyDescent="0.25">
      <c r="A54" s="175" t="s">
        <v>923</v>
      </c>
      <c r="B54" s="116" t="s">
        <v>924</v>
      </c>
      <c r="C54" s="176" t="s">
        <v>930</v>
      </c>
      <c r="D54" s="153">
        <v>0.83979999999999999</v>
      </c>
      <c r="E54" s="146">
        <v>0.83979999999999999</v>
      </c>
      <c r="F54" s="121">
        <v>0</v>
      </c>
      <c r="G54" s="121">
        <v>0</v>
      </c>
      <c r="H54" s="121">
        <v>0</v>
      </c>
      <c r="I54" s="147">
        <v>0.83979999999999999</v>
      </c>
      <c r="J54" s="146">
        <v>0.83979999999999999</v>
      </c>
      <c r="K54" s="121">
        <v>0</v>
      </c>
      <c r="L54" s="121">
        <v>0</v>
      </c>
      <c r="M54" s="121">
        <v>0</v>
      </c>
      <c r="N54" s="147">
        <v>0.83979999999999999</v>
      </c>
      <c r="O54" s="146">
        <v>0</v>
      </c>
      <c r="P54" s="121">
        <v>0</v>
      </c>
      <c r="Q54" s="121">
        <v>0</v>
      </c>
      <c r="R54" s="121">
        <v>0</v>
      </c>
      <c r="S54" s="147">
        <v>0</v>
      </c>
      <c r="T54" s="146">
        <v>0</v>
      </c>
      <c r="U54" s="121">
        <v>0</v>
      </c>
      <c r="V54" s="121">
        <v>0</v>
      </c>
      <c r="W54" s="121">
        <v>0</v>
      </c>
      <c r="X54" s="147">
        <v>0</v>
      </c>
      <c r="Y54" s="146">
        <v>0</v>
      </c>
      <c r="Z54" s="121">
        <v>0</v>
      </c>
      <c r="AA54" s="121">
        <v>0</v>
      </c>
      <c r="AB54" s="121">
        <v>0</v>
      </c>
      <c r="AC54" s="147">
        <v>0</v>
      </c>
      <c r="AD54" s="157">
        <v>0.83979999999999999</v>
      </c>
      <c r="AE54" s="146">
        <v>0.83979999999999999</v>
      </c>
      <c r="AF54" s="121">
        <v>0</v>
      </c>
      <c r="AG54" s="121">
        <v>0</v>
      </c>
      <c r="AH54" s="121">
        <v>0</v>
      </c>
      <c r="AI54" s="147">
        <v>0.83979999999999999</v>
      </c>
      <c r="AJ54" s="146">
        <v>0.83979999999999999</v>
      </c>
      <c r="AK54" s="121">
        <v>0</v>
      </c>
      <c r="AL54" s="121">
        <v>0</v>
      </c>
      <c r="AM54" s="121">
        <v>0</v>
      </c>
      <c r="AN54" s="147">
        <v>0.83979999999999999</v>
      </c>
      <c r="AO54" s="146">
        <v>0</v>
      </c>
      <c r="AP54" s="121">
        <v>0</v>
      </c>
      <c r="AQ54" s="121">
        <v>0</v>
      </c>
      <c r="AR54" s="121">
        <v>0</v>
      </c>
      <c r="AS54" s="147">
        <v>0</v>
      </c>
      <c r="AT54" s="146">
        <v>0</v>
      </c>
      <c r="AU54" s="121">
        <v>0</v>
      </c>
      <c r="AV54" s="121">
        <v>0</v>
      </c>
      <c r="AW54" s="121">
        <v>0</v>
      </c>
      <c r="AX54" s="147">
        <v>0</v>
      </c>
      <c r="AY54" s="146">
        <v>0</v>
      </c>
      <c r="AZ54" s="121">
        <v>0</v>
      </c>
      <c r="BA54" s="121">
        <v>0</v>
      </c>
      <c r="BB54" s="121">
        <v>0</v>
      </c>
      <c r="BC54" s="147">
        <v>0</v>
      </c>
    </row>
    <row r="55" spans="1:55" s="141" customFormat="1" x14ac:dyDescent="0.25">
      <c r="A55" s="175" t="s">
        <v>925</v>
      </c>
      <c r="B55" s="116" t="s">
        <v>926</v>
      </c>
      <c r="C55" s="176" t="s">
        <v>930</v>
      </c>
      <c r="D55" s="153">
        <v>1.474</v>
      </c>
      <c r="E55" s="146">
        <v>1.474</v>
      </c>
      <c r="F55" s="121">
        <v>0</v>
      </c>
      <c r="G55" s="121">
        <v>0</v>
      </c>
      <c r="H55" s="121">
        <v>0</v>
      </c>
      <c r="I55" s="147">
        <v>1.474</v>
      </c>
      <c r="J55" s="146">
        <v>0</v>
      </c>
      <c r="K55" s="121">
        <v>0</v>
      </c>
      <c r="L55" s="121">
        <v>0</v>
      </c>
      <c r="M55" s="121">
        <v>0</v>
      </c>
      <c r="N55" s="147">
        <v>0</v>
      </c>
      <c r="O55" s="146">
        <v>0</v>
      </c>
      <c r="P55" s="121">
        <v>0</v>
      </c>
      <c r="Q55" s="121">
        <v>0</v>
      </c>
      <c r="R55" s="121">
        <v>0</v>
      </c>
      <c r="S55" s="147">
        <v>0</v>
      </c>
      <c r="T55" s="146">
        <v>1.474</v>
      </c>
      <c r="U55" s="121">
        <v>0</v>
      </c>
      <c r="V55" s="121">
        <v>0</v>
      </c>
      <c r="W55" s="121">
        <v>0</v>
      </c>
      <c r="X55" s="147">
        <v>1.474</v>
      </c>
      <c r="Y55" s="146">
        <v>0</v>
      </c>
      <c r="Z55" s="121">
        <v>0</v>
      </c>
      <c r="AA55" s="121">
        <v>0</v>
      </c>
      <c r="AB55" s="121">
        <v>0</v>
      </c>
      <c r="AC55" s="147">
        <v>0</v>
      </c>
      <c r="AD55" s="157">
        <v>1.474</v>
      </c>
      <c r="AE55" s="146">
        <v>1.474</v>
      </c>
      <c r="AF55" s="121">
        <v>0</v>
      </c>
      <c r="AG55" s="121">
        <v>0</v>
      </c>
      <c r="AH55" s="121">
        <v>0</v>
      </c>
      <c r="AI55" s="147">
        <v>1.474</v>
      </c>
      <c r="AJ55" s="146">
        <v>0</v>
      </c>
      <c r="AK55" s="121">
        <v>0</v>
      </c>
      <c r="AL55" s="121">
        <v>0</v>
      </c>
      <c r="AM55" s="121">
        <v>0</v>
      </c>
      <c r="AN55" s="147">
        <v>0</v>
      </c>
      <c r="AO55" s="146">
        <v>0</v>
      </c>
      <c r="AP55" s="121">
        <v>0</v>
      </c>
      <c r="AQ55" s="121">
        <v>0</v>
      </c>
      <c r="AR55" s="121">
        <v>0</v>
      </c>
      <c r="AS55" s="147">
        <v>0</v>
      </c>
      <c r="AT55" s="146">
        <v>1.474</v>
      </c>
      <c r="AU55" s="121">
        <v>0</v>
      </c>
      <c r="AV55" s="121">
        <v>0</v>
      </c>
      <c r="AW55" s="121">
        <v>0</v>
      </c>
      <c r="AX55" s="147">
        <v>1.474</v>
      </c>
      <c r="AY55" s="146">
        <v>0</v>
      </c>
      <c r="AZ55" s="121">
        <v>0</v>
      </c>
      <c r="BA55" s="121">
        <v>0</v>
      </c>
      <c r="BB55" s="121">
        <v>0</v>
      </c>
      <c r="BC55" s="147">
        <v>0</v>
      </c>
    </row>
    <row r="56" spans="1:55" s="140" customFormat="1" x14ac:dyDescent="0.25">
      <c r="A56" s="173" t="s">
        <v>927</v>
      </c>
      <c r="B56" s="115" t="s">
        <v>928</v>
      </c>
      <c r="C56" s="174" t="s">
        <v>931</v>
      </c>
      <c r="D56" s="152">
        <v>35.672542010000001</v>
      </c>
      <c r="E56" s="144">
        <v>35.67709559</v>
      </c>
      <c r="F56" s="56">
        <v>0</v>
      </c>
      <c r="G56" s="56">
        <v>20.127778790000001</v>
      </c>
      <c r="H56" s="56">
        <v>15.5493168</v>
      </c>
      <c r="I56" s="145">
        <v>0</v>
      </c>
      <c r="J56" s="144">
        <v>10.237817</v>
      </c>
      <c r="K56" s="56">
        <v>0</v>
      </c>
      <c r="L56" s="56">
        <v>4.4389561999999998</v>
      </c>
      <c r="M56" s="56">
        <v>5.7988607999999999</v>
      </c>
      <c r="N56" s="145">
        <v>0</v>
      </c>
      <c r="O56" s="144">
        <v>7.915</v>
      </c>
      <c r="P56" s="56">
        <v>0</v>
      </c>
      <c r="Q56" s="56">
        <v>7.915</v>
      </c>
      <c r="R56" s="56">
        <v>0</v>
      </c>
      <c r="S56" s="145">
        <v>0</v>
      </c>
      <c r="T56" s="144">
        <v>17.524278590000002</v>
      </c>
      <c r="U56" s="56">
        <v>0</v>
      </c>
      <c r="V56" s="56">
        <v>7.77382259</v>
      </c>
      <c r="W56" s="56">
        <v>9.7504559999999998</v>
      </c>
      <c r="X56" s="145">
        <v>0</v>
      </c>
      <c r="Y56" s="144">
        <v>0</v>
      </c>
      <c r="Z56" s="56">
        <v>0</v>
      </c>
      <c r="AA56" s="56">
        <v>0</v>
      </c>
      <c r="AB56" s="56">
        <v>0</v>
      </c>
      <c r="AC56" s="145">
        <v>0</v>
      </c>
      <c r="AD56" s="156">
        <v>35.672542010000001</v>
      </c>
      <c r="AE56" s="144">
        <v>35.67709559</v>
      </c>
      <c r="AF56" s="56">
        <v>0</v>
      </c>
      <c r="AG56" s="56">
        <v>20.127778790000001</v>
      </c>
      <c r="AH56" s="56">
        <v>15.5493168</v>
      </c>
      <c r="AI56" s="145">
        <v>0</v>
      </c>
      <c r="AJ56" s="144">
        <v>0</v>
      </c>
      <c r="AK56" s="56">
        <v>0</v>
      </c>
      <c r="AL56" s="56">
        <v>0</v>
      </c>
      <c r="AM56" s="56">
        <v>0</v>
      </c>
      <c r="AN56" s="145">
        <v>0</v>
      </c>
      <c r="AO56" s="144">
        <v>9.5970476500000004</v>
      </c>
      <c r="AP56" s="56">
        <v>0</v>
      </c>
      <c r="AQ56" s="56">
        <v>3.79818685</v>
      </c>
      <c r="AR56" s="56">
        <v>5.7988607999999999</v>
      </c>
      <c r="AS56" s="145">
        <v>0</v>
      </c>
      <c r="AT56" s="144">
        <v>26.08004794</v>
      </c>
      <c r="AU56" s="56">
        <v>0</v>
      </c>
      <c r="AV56" s="56">
        <v>16.32959194</v>
      </c>
      <c r="AW56" s="56">
        <v>9.7504559999999998</v>
      </c>
      <c r="AX56" s="145">
        <v>0</v>
      </c>
      <c r="AY56" s="144">
        <v>0</v>
      </c>
      <c r="AZ56" s="56">
        <v>0</v>
      </c>
      <c r="BA56" s="56">
        <v>0</v>
      </c>
      <c r="BB56" s="56">
        <v>0</v>
      </c>
      <c r="BC56" s="145">
        <v>0</v>
      </c>
    </row>
    <row r="57" spans="1:55" s="140" customFormat="1" ht="32.25" thickBot="1" x14ac:dyDescent="0.3">
      <c r="A57" s="177" t="s">
        <v>961</v>
      </c>
      <c r="B57" s="178" t="s">
        <v>962</v>
      </c>
      <c r="C57" s="179" t="s">
        <v>960</v>
      </c>
      <c r="D57" s="154">
        <v>2.3539438700000002</v>
      </c>
      <c r="E57" s="148">
        <v>2.3539429700000003</v>
      </c>
      <c r="F57" s="56">
        <v>0</v>
      </c>
      <c r="G57" s="56">
        <v>0</v>
      </c>
      <c r="H57" s="56">
        <v>0.79787300000000005</v>
      </c>
      <c r="I57" s="145">
        <v>1.55606997</v>
      </c>
      <c r="J57" s="148">
        <v>0</v>
      </c>
      <c r="K57" s="149">
        <v>0</v>
      </c>
      <c r="L57" s="149">
        <v>0</v>
      </c>
      <c r="M57" s="149">
        <v>0</v>
      </c>
      <c r="N57" s="150">
        <v>0</v>
      </c>
      <c r="O57" s="148">
        <v>0</v>
      </c>
      <c r="P57" s="149">
        <v>0</v>
      </c>
      <c r="Q57" s="149">
        <v>0</v>
      </c>
      <c r="R57" s="149">
        <v>0</v>
      </c>
      <c r="S57" s="150">
        <v>0</v>
      </c>
      <c r="T57" s="148">
        <v>0.70618316000000003</v>
      </c>
      <c r="U57" s="149">
        <v>0</v>
      </c>
      <c r="V57" s="149">
        <v>0</v>
      </c>
      <c r="W57" s="149">
        <v>0</v>
      </c>
      <c r="X57" s="150">
        <v>0.70618316000000003</v>
      </c>
      <c r="Y57" s="148">
        <v>1.6477598100000002</v>
      </c>
      <c r="Z57" s="149">
        <v>0</v>
      </c>
      <c r="AA57" s="149">
        <v>0</v>
      </c>
      <c r="AB57" s="149">
        <v>0.79787300000000005</v>
      </c>
      <c r="AC57" s="150">
        <v>0.84988680999999999</v>
      </c>
      <c r="AD57" s="158">
        <v>2.3539438700000002</v>
      </c>
      <c r="AE57" s="148">
        <v>2.3539438700000002</v>
      </c>
      <c r="AF57" s="56">
        <v>0</v>
      </c>
      <c r="AG57" s="56">
        <v>0</v>
      </c>
      <c r="AH57" s="56">
        <v>0.79787390000000002</v>
      </c>
      <c r="AI57" s="145">
        <v>1.55606997</v>
      </c>
      <c r="AJ57" s="148">
        <v>0</v>
      </c>
      <c r="AK57" s="149">
        <v>0</v>
      </c>
      <c r="AL57" s="149">
        <v>0</v>
      </c>
      <c r="AM57" s="149">
        <v>0</v>
      </c>
      <c r="AN57" s="150">
        <v>0</v>
      </c>
      <c r="AO57" s="148">
        <v>0</v>
      </c>
      <c r="AP57" s="149">
        <v>0</v>
      </c>
      <c r="AQ57" s="149">
        <v>0</v>
      </c>
      <c r="AR57" s="149">
        <v>0</v>
      </c>
      <c r="AS57" s="150">
        <v>0</v>
      </c>
      <c r="AT57" s="148">
        <v>0</v>
      </c>
      <c r="AU57" s="149">
        <v>0</v>
      </c>
      <c r="AV57" s="149">
        <v>0</v>
      </c>
      <c r="AW57" s="149">
        <v>0</v>
      </c>
      <c r="AX57" s="150">
        <v>0</v>
      </c>
      <c r="AY57" s="148">
        <v>2.3539438700000002</v>
      </c>
      <c r="AZ57" s="149">
        <v>0</v>
      </c>
      <c r="BA57" s="149">
        <v>0</v>
      </c>
      <c r="BB57" s="149">
        <v>0.79787390000000002</v>
      </c>
      <c r="BC57" s="150">
        <v>1.55606997</v>
      </c>
    </row>
    <row r="58" spans="1:55" x14ac:dyDescent="0.25">
      <c r="E58" s="61"/>
      <c r="AG58" s="100"/>
    </row>
    <row r="59" spans="1:55" x14ac:dyDescent="0.25">
      <c r="V59" s="61"/>
    </row>
    <row r="60" spans="1:55" x14ac:dyDescent="0.25">
      <c r="V60" s="61"/>
    </row>
  </sheetData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57"/>
  <sheetViews>
    <sheetView topLeftCell="S1" workbookViewId="0">
      <selection activeCell="D21" sqref="D21:AS57"/>
    </sheetView>
  </sheetViews>
  <sheetFormatPr defaultRowHeight="15" x14ac:dyDescent="0.25"/>
  <cols>
    <col min="1" max="1" width="12.85546875" style="32" customWidth="1"/>
    <col min="2" max="2" width="46.42578125" style="32" customWidth="1"/>
    <col min="3" max="3" width="15.28515625" style="32" customWidth="1"/>
    <col min="4" max="4" width="22.5703125" style="32" customWidth="1"/>
    <col min="5" max="10" width="9.5703125" style="32" customWidth="1"/>
    <col min="11" max="11" width="12" style="32" customWidth="1"/>
    <col min="12" max="12" width="13" style="32" customWidth="1"/>
    <col min="13" max="13" width="13.28515625" style="32" customWidth="1"/>
    <col min="14" max="14" width="9.5703125" style="32" customWidth="1"/>
    <col min="15" max="15" width="13.140625" style="32" customWidth="1"/>
    <col min="16" max="16" width="9.5703125" style="32" customWidth="1"/>
    <col min="17" max="17" width="12" style="32" customWidth="1"/>
    <col min="18" max="18" width="9.5703125" style="32" customWidth="1"/>
    <col min="19" max="19" width="12.42578125" style="32" customWidth="1"/>
    <col min="20" max="45" width="9.5703125" style="32" customWidth="1"/>
    <col min="46" max="16384" width="9.140625" style="32"/>
  </cols>
  <sheetData>
    <row r="2" spans="1:45" ht="21" customHeight="1" x14ac:dyDescent="0.25">
      <c r="AA2" s="45"/>
      <c r="AB2" s="225" t="s">
        <v>856</v>
      </c>
      <c r="AC2" s="236"/>
      <c r="AD2" s="236"/>
      <c r="AE2" s="236"/>
      <c r="AF2" s="236"/>
    </row>
    <row r="3" spans="1:45" s="33" customFormat="1" ht="21" customHeight="1" x14ac:dyDescent="0.25">
      <c r="AA3" s="225" t="s">
        <v>17</v>
      </c>
      <c r="AB3" s="226"/>
      <c r="AC3" s="226"/>
      <c r="AD3" s="226"/>
      <c r="AE3" s="226"/>
      <c r="AF3" s="226"/>
    </row>
    <row r="4" spans="1:45" s="34" customFormat="1" ht="21" customHeight="1" x14ac:dyDescent="0.3">
      <c r="A4" s="227" t="s">
        <v>857</v>
      </c>
      <c r="B4" s="224"/>
      <c r="C4" s="224"/>
      <c r="D4" s="224"/>
      <c r="E4" s="224"/>
      <c r="F4" s="224"/>
      <c r="G4" s="224"/>
      <c r="H4" s="224"/>
      <c r="I4" s="224"/>
      <c r="J4" s="215"/>
      <c r="K4" s="215"/>
      <c r="L4" s="215"/>
      <c r="M4" s="215"/>
      <c r="N4" s="215"/>
      <c r="O4" s="215"/>
      <c r="AA4" s="225" t="s">
        <v>18</v>
      </c>
      <c r="AB4" s="226"/>
      <c r="AC4" s="226"/>
      <c r="AD4" s="226"/>
      <c r="AE4" s="226"/>
      <c r="AF4" s="226"/>
    </row>
    <row r="5" spans="1:45" s="34" customFormat="1" ht="18" customHeight="1" x14ac:dyDescent="0.3">
      <c r="A5" s="228" t="s">
        <v>858</v>
      </c>
      <c r="B5" s="226"/>
      <c r="C5" s="226"/>
      <c r="D5" s="226"/>
      <c r="E5" s="226"/>
      <c r="F5" s="226"/>
      <c r="G5" s="226"/>
      <c r="H5" s="226"/>
      <c r="I5" s="226"/>
      <c r="J5" s="215"/>
      <c r="K5" s="215"/>
      <c r="L5" s="215"/>
      <c r="M5" s="215"/>
      <c r="N5" s="215"/>
      <c r="O5" s="215"/>
    </row>
    <row r="6" spans="1:45" s="35" customFormat="1" ht="21" customHeight="1" x14ac:dyDescent="0.3">
      <c r="A6" s="223" t="s">
        <v>1033</v>
      </c>
      <c r="B6" s="224"/>
      <c r="C6" s="224"/>
      <c r="D6" s="224"/>
      <c r="E6" s="224"/>
      <c r="F6" s="224"/>
      <c r="G6" s="224"/>
      <c r="H6" s="224"/>
      <c r="I6" s="224"/>
      <c r="J6" s="215"/>
      <c r="K6" s="215"/>
      <c r="L6" s="215"/>
      <c r="M6" s="215"/>
      <c r="N6" s="215"/>
      <c r="O6" s="215"/>
    </row>
    <row r="7" spans="1:45" s="35" customFormat="1" ht="18.75" x14ac:dyDescent="0.3"/>
    <row r="8" spans="1:45" s="34" customFormat="1" ht="21" customHeight="1" x14ac:dyDescent="0.3">
      <c r="A8" s="210" t="s">
        <v>944</v>
      </c>
      <c r="B8" s="211"/>
      <c r="C8" s="211"/>
      <c r="D8" s="211"/>
      <c r="E8" s="211"/>
      <c r="F8" s="211"/>
      <c r="G8" s="211"/>
      <c r="H8" s="211"/>
      <c r="I8" s="211"/>
      <c r="J8" s="215"/>
      <c r="K8" s="215"/>
      <c r="L8" s="215"/>
      <c r="M8" s="215"/>
      <c r="N8" s="215"/>
      <c r="O8" s="215"/>
    </row>
    <row r="9" spans="1:45" s="35" customFormat="1" ht="21" customHeight="1" x14ac:dyDescent="0.3">
      <c r="D9" s="214" t="s">
        <v>945</v>
      </c>
      <c r="E9" s="237"/>
      <c r="F9" s="237"/>
      <c r="G9" s="237"/>
      <c r="H9" s="237"/>
      <c r="I9" s="237"/>
      <c r="J9" s="237"/>
      <c r="K9" s="238"/>
      <c r="L9" s="238"/>
      <c r="M9" s="238"/>
      <c r="N9" s="238"/>
      <c r="O9" s="238"/>
      <c r="P9" s="238"/>
      <c r="Q9" s="238"/>
    </row>
    <row r="10" spans="1:45" s="35" customFormat="1" ht="17.25" customHeight="1" x14ac:dyDescent="0.3"/>
    <row r="11" spans="1:45" s="35" customFormat="1" ht="20.25" customHeight="1" x14ac:dyDescent="0.3">
      <c r="A11" s="239" t="s">
        <v>958</v>
      </c>
      <c r="B11" s="240"/>
      <c r="C11" s="240"/>
      <c r="D11" s="240"/>
      <c r="E11" s="240"/>
      <c r="F11" s="240"/>
      <c r="G11" s="240"/>
      <c r="H11" s="36"/>
    </row>
    <row r="12" spans="1:45" s="35" customFormat="1" ht="21" customHeight="1" x14ac:dyDescent="0.3"/>
    <row r="13" spans="1:45" s="38" customFormat="1" ht="48" customHeight="1" thickBot="1" x14ac:dyDescent="0.35">
      <c r="A13" s="216" t="s">
        <v>959</v>
      </c>
      <c r="B13" s="217"/>
      <c r="C13" s="217"/>
      <c r="D13" s="217"/>
      <c r="E13" s="218" t="s">
        <v>976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29"/>
      <c r="V13" s="229"/>
      <c r="W13" s="229"/>
      <c r="X13" s="229"/>
      <c r="Y13" s="229"/>
      <c r="Z13" s="229"/>
    </row>
    <row r="14" spans="1:45" s="35" customFormat="1" ht="16.5" customHeight="1" x14ac:dyDescent="0.3">
      <c r="D14" s="109"/>
      <c r="E14" s="220" t="s">
        <v>909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</row>
    <row r="16" spans="1:45" s="46" customFormat="1" ht="15.75" customHeight="1" x14ac:dyDescent="0.25">
      <c r="A16" s="209" t="s">
        <v>737</v>
      </c>
      <c r="B16" s="209" t="s">
        <v>31</v>
      </c>
      <c r="C16" s="209" t="s">
        <v>32</v>
      </c>
      <c r="D16" s="292" t="s">
        <v>859</v>
      </c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4"/>
    </row>
    <row r="17" spans="1:45" s="46" customFormat="1" ht="37.5" customHeight="1" x14ac:dyDescent="0.25">
      <c r="A17" s="209"/>
      <c r="B17" s="209"/>
      <c r="C17" s="209"/>
      <c r="D17" s="209" t="s">
        <v>33</v>
      </c>
      <c r="E17" s="209"/>
      <c r="F17" s="209"/>
      <c r="G17" s="209"/>
      <c r="H17" s="209"/>
      <c r="I17" s="209"/>
      <c r="J17" s="209" t="s">
        <v>860</v>
      </c>
      <c r="K17" s="209"/>
      <c r="L17" s="209"/>
      <c r="M17" s="209"/>
      <c r="N17" s="209"/>
      <c r="O17" s="209"/>
      <c r="P17" s="209" t="s">
        <v>34</v>
      </c>
      <c r="Q17" s="209"/>
      <c r="R17" s="209"/>
      <c r="S17" s="209"/>
      <c r="T17" s="209"/>
      <c r="U17" s="209"/>
      <c r="V17" s="290" t="s">
        <v>35</v>
      </c>
      <c r="W17" s="290"/>
      <c r="X17" s="290"/>
      <c r="Y17" s="290"/>
      <c r="Z17" s="290"/>
      <c r="AA17" s="290"/>
      <c r="AB17" s="209" t="s">
        <v>861</v>
      </c>
      <c r="AC17" s="209"/>
      <c r="AD17" s="209"/>
      <c r="AE17" s="209"/>
      <c r="AF17" s="209"/>
      <c r="AG17" s="209"/>
      <c r="AH17" s="209" t="s">
        <v>36</v>
      </c>
      <c r="AI17" s="209"/>
      <c r="AJ17" s="209"/>
      <c r="AK17" s="209"/>
      <c r="AL17" s="209"/>
      <c r="AM17" s="209"/>
      <c r="AN17" s="209" t="s">
        <v>37</v>
      </c>
      <c r="AO17" s="209"/>
      <c r="AP17" s="209"/>
      <c r="AQ17" s="209"/>
      <c r="AR17" s="209"/>
      <c r="AS17" s="209"/>
    </row>
    <row r="18" spans="1:45" s="47" customFormat="1" ht="65.25" customHeight="1" x14ac:dyDescent="0.25">
      <c r="A18" s="209"/>
      <c r="B18" s="209"/>
      <c r="C18" s="209"/>
      <c r="D18" s="209" t="s">
        <v>862</v>
      </c>
      <c r="E18" s="209"/>
      <c r="F18" s="209" t="s">
        <v>862</v>
      </c>
      <c r="G18" s="209"/>
      <c r="H18" s="209" t="s">
        <v>863</v>
      </c>
      <c r="I18" s="209"/>
      <c r="J18" s="209" t="s">
        <v>862</v>
      </c>
      <c r="K18" s="209"/>
      <c r="L18" s="209" t="s">
        <v>862</v>
      </c>
      <c r="M18" s="209"/>
      <c r="N18" s="209" t="s">
        <v>863</v>
      </c>
      <c r="O18" s="209"/>
      <c r="P18" s="209" t="s">
        <v>862</v>
      </c>
      <c r="Q18" s="209"/>
      <c r="R18" s="209" t="s">
        <v>862</v>
      </c>
      <c r="S18" s="209"/>
      <c r="T18" s="209" t="s">
        <v>863</v>
      </c>
      <c r="U18" s="209"/>
      <c r="V18" s="290" t="s">
        <v>946</v>
      </c>
      <c r="W18" s="290"/>
      <c r="X18" s="290" t="s">
        <v>947</v>
      </c>
      <c r="Y18" s="290"/>
      <c r="Z18" s="290" t="s">
        <v>863</v>
      </c>
      <c r="AA18" s="290"/>
      <c r="AB18" s="209" t="s">
        <v>862</v>
      </c>
      <c r="AC18" s="209"/>
      <c r="AD18" s="209" t="s">
        <v>862</v>
      </c>
      <c r="AE18" s="209"/>
      <c r="AF18" s="209" t="s">
        <v>863</v>
      </c>
      <c r="AG18" s="209"/>
      <c r="AH18" s="209" t="s">
        <v>862</v>
      </c>
      <c r="AI18" s="209"/>
      <c r="AJ18" s="209" t="s">
        <v>862</v>
      </c>
      <c r="AK18" s="209"/>
      <c r="AL18" s="209" t="s">
        <v>863</v>
      </c>
      <c r="AM18" s="209"/>
      <c r="AN18" s="209" t="s">
        <v>862</v>
      </c>
      <c r="AO18" s="209"/>
      <c r="AP18" s="209" t="s">
        <v>862</v>
      </c>
      <c r="AQ18" s="209"/>
      <c r="AR18" s="209" t="s">
        <v>863</v>
      </c>
      <c r="AS18" s="209"/>
    </row>
    <row r="19" spans="1:45" s="46" customFormat="1" ht="18.75" customHeight="1" x14ac:dyDescent="0.25">
      <c r="A19" s="291"/>
      <c r="B19" s="291"/>
      <c r="C19" s="209"/>
      <c r="D19" s="119" t="s">
        <v>0</v>
      </c>
      <c r="E19" s="119" t="s">
        <v>1</v>
      </c>
      <c r="F19" s="119" t="s">
        <v>0</v>
      </c>
      <c r="G19" s="119" t="s">
        <v>1</v>
      </c>
      <c r="H19" s="119" t="s">
        <v>0</v>
      </c>
      <c r="I19" s="119" t="s">
        <v>1</v>
      </c>
      <c r="J19" s="119" t="s">
        <v>0</v>
      </c>
      <c r="K19" s="119" t="s">
        <v>1</v>
      </c>
      <c r="L19" s="119" t="s">
        <v>0</v>
      </c>
      <c r="M19" s="119" t="s">
        <v>1</v>
      </c>
      <c r="N19" s="119" t="s">
        <v>0</v>
      </c>
      <c r="O19" s="119" t="s">
        <v>1</v>
      </c>
      <c r="P19" s="119" t="s">
        <v>0</v>
      </c>
      <c r="Q19" s="119" t="s">
        <v>1</v>
      </c>
      <c r="R19" s="119" t="s">
        <v>0</v>
      </c>
      <c r="S19" s="119" t="s">
        <v>1</v>
      </c>
      <c r="T19" s="119" t="s">
        <v>0</v>
      </c>
      <c r="U19" s="119" t="s">
        <v>1</v>
      </c>
      <c r="V19" s="128" t="s">
        <v>0</v>
      </c>
      <c r="W19" s="128" t="s">
        <v>1</v>
      </c>
      <c r="X19" s="128" t="s">
        <v>0</v>
      </c>
      <c r="Y19" s="128" t="s">
        <v>1</v>
      </c>
      <c r="Z19" s="128" t="s">
        <v>0</v>
      </c>
      <c r="AA19" s="128" t="s">
        <v>1</v>
      </c>
      <c r="AB19" s="119" t="s">
        <v>0</v>
      </c>
      <c r="AC19" s="119" t="s">
        <v>1</v>
      </c>
      <c r="AD19" s="119" t="s">
        <v>0</v>
      </c>
      <c r="AE19" s="119" t="s">
        <v>1</v>
      </c>
      <c r="AF19" s="119" t="s">
        <v>0</v>
      </c>
      <c r="AG19" s="119" t="s">
        <v>1</v>
      </c>
      <c r="AH19" s="119" t="s">
        <v>0</v>
      </c>
      <c r="AI19" s="119" t="s">
        <v>1</v>
      </c>
      <c r="AJ19" s="119" t="s">
        <v>0</v>
      </c>
      <c r="AK19" s="119" t="s">
        <v>1</v>
      </c>
      <c r="AL19" s="119" t="s">
        <v>0</v>
      </c>
      <c r="AM19" s="119" t="s">
        <v>1</v>
      </c>
      <c r="AN19" s="119" t="s">
        <v>0</v>
      </c>
      <c r="AO19" s="119" t="s">
        <v>1</v>
      </c>
      <c r="AP19" s="119" t="s">
        <v>0</v>
      </c>
      <c r="AQ19" s="119" t="s">
        <v>1</v>
      </c>
      <c r="AR19" s="119" t="s">
        <v>0</v>
      </c>
      <c r="AS19" s="119" t="s">
        <v>1</v>
      </c>
    </row>
    <row r="20" spans="1:45" s="47" customFormat="1" ht="15.75" x14ac:dyDescent="0.25">
      <c r="A20" s="39">
        <v>1</v>
      </c>
      <c r="B20" s="39">
        <v>2</v>
      </c>
      <c r="C20" s="39">
        <v>3</v>
      </c>
      <c r="D20" s="50" t="s">
        <v>38</v>
      </c>
      <c r="E20" s="39" t="s">
        <v>39</v>
      </c>
      <c r="F20" s="39" t="s">
        <v>40</v>
      </c>
      <c r="G20" s="39" t="s">
        <v>41</v>
      </c>
      <c r="H20" s="39" t="s">
        <v>864</v>
      </c>
      <c r="I20" s="39" t="s">
        <v>864</v>
      </c>
      <c r="J20" s="50" t="s">
        <v>42</v>
      </c>
      <c r="K20" s="39" t="s">
        <v>43</v>
      </c>
      <c r="L20" s="39" t="s">
        <v>44</v>
      </c>
      <c r="M20" s="39" t="s">
        <v>45</v>
      </c>
      <c r="N20" s="39" t="s">
        <v>865</v>
      </c>
      <c r="O20" s="39" t="s">
        <v>865</v>
      </c>
      <c r="P20" s="50" t="s">
        <v>46</v>
      </c>
      <c r="Q20" s="39" t="s">
        <v>47</v>
      </c>
      <c r="R20" s="39" t="s">
        <v>48</v>
      </c>
      <c r="S20" s="39" t="s">
        <v>49</v>
      </c>
      <c r="T20" s="39" t="s">
        <v>866</v>
      </c>
      <c r="U20" s="39" t="s">
        <v>866</v>
      </c>
      <c r="V20" s="101" t="s">
        <v>50</v>
      </c>
      <c r="W20" s="52" t="s">
        <v>51</v>
      </c>
      <c r="X20" s="52" t="s">
        <v>52</v>
      </c>
      <c r="Y20" s="52" t="s">
        <v>53</v>
      </c>
      <c r="Z20" s="52" t="s">
        <v>54</v>
      </c>
      <c r="AA20" s="52" t="s">
        <v>54</v>
      </c>
      <c r="AB20" s="50" t="s">
        <v>55</v>
      </c>
      <c r="AC20" s="39" t="s">
        <v>56</v>
      </c>
      <c r="AD20" s="39" t="s">
        <v>57</v>
      </c>
      <c r="AE20" s="39" t="s">
        <v>58</v>
      </c>
      <c r="AF20" s="39" t="s">
        <v>867</v>
      </c>
      <c r="AG20" s="39" t="s">
        <v>867</v>
      </c>
      <c r="AH20" s="50" t="s">
        <v>59</v>
      </c>
      <c r="AI20" s="39" t="s">
        <v>60</v>
      </c>
      <c r="AJ20" s="39" t="s">
        <v>61</v>
      </c>
      <c r="AK20" s="39" t="s">
        <v>62</v>
      </c>
      <c r="AL20" s="39" t="s">
        <v>63</v>
      </c>
      <c r="AM20" s="39" t="s">
        <v>63</v>
      </c>
      <c r="AN20" s="50" t="s">
        <v>64</v>
      </c>
      <c r="AO20" s="39" t="s">
        <v>65</v>
      </c>
      <c r="AP20" s="39" t="s">
        <v>66</v>
      </c>
      <c r="AQ20" s="39" t="s">
        <v>67</v>
      </c>
      <c r="AR20" s="39" t="s">
        <v>68</v>
      </c>
      <c r="AS20" s="39" t="s">
        <v>68</v>
      </c>
    </row>
    <row r="21" spans="1:45" s="47" customFormat="1" ht="28.5" x14ac:dyDescent="0.25">
      <c r="A21" s="54">
        <v>0</v>
      </c>
      <c r="B21" s="114" t="s">
        <v>12</v>
      </c>
      <c r="C21" s="54" t="s">
        <v>978</v>
      </c>
      <c r="D21" s="180" t="s">
        <v>932</v>
      </c>
      <c r="E21" s="180" t="s">
        <v>932</v>
      </c>
      <c r="F21" s="180" t="s">
        <v>932</v>
      </c>
      <c r="G21" s="180" t="s">
        <v>932</v>
      </c>
      <c r="H21" s="180" t="s">
        <v>932</v>
      </c>
      <c r="I21" s="180" t="s">
        <v>932</v>
      </c>
      <c r="J21" s="180" t="s">
        <v>932</v>
      </c>
      <c r="K21" s="180" t="s">
        <v>932</v>
      </c>
      <c r="L21" s="180" t="s">
        <v>932</v>
      </c>
      <c r="M21" s="180" t="s">
        <v>932</v>
      </c>
      <c r="N21" s="180" t="s">
        <v>932</v>
      </c>
      <c r="O21" s="180" t="s">
        <v>932</v>
      </c>
      <c r="P21" s="180" t="s">
        <v>932</v>
      </c>
      <c r="Q21" s="180" t="s">
        <v>932</v>
      </c>
      <c r="R21" s="180" t="s">
        <v>932</v>
      </c>
      <c r="S21" s="180" t="s">
        <v>932</v>
      </c>
      <c r="T21" s="180" t="s">
        <v>932</v>
      </c>
      <c r="U21" s="180" t="s">
        <v>932</v>
      </c>
      <c r="V21" s="182">
        <v>46.238285880000007</v>
      </c>
      <c r="W21" s="182">
        <v>46.242838559999996</v>
      </c>
      <c r="X21" s="184">
        <v>2322</v>
      </c>
      <c r="Y21" s="184">
        <v>2322</v>
      </c>
      <c r="Z21" s="180" t="s">
        <v>932</v>
      </c>
      <c r="AA21" s="180" t="s">
        <v>932</v>
      </c>
      <c r="AB21" s="180" t="s">
        <v>932</v>
      </c>
      <c r="AC21" s="180" t="s">
        <v>932</v>
      </c>
      <c r="AD21" s="180" t="s">
        <v>932</v>
      </c>
      <c r="AE21" s="180" t="s">
        <v>932</v>
      </c>
      <c r="AF21" s="180" t="s">
        <v>932</v>
      </c>
      <c r="AG21" s="180" t="s">
        <v>932</v>
      </c>
      <c r="AH21" s="180" t="s">
        <v>932</v>
      </c>
      <c r="AI21" s="180" t="s">
        <v>932</v>
      </c>
      <c r="AJ21" s="180" t="s">
        <v>932</v>
      </c>
      <c r="AK21" s="180" t="s">
        <v>932</v>
      </c>
      <c r="AL21" s="180" t="s">
        <v>932</v>
      </c>
      <c r="AM21" s="180" t="s">
        <v>932</v>
      </c>
      <c r="AN21" s="180" t="s">
        <v>932</v>
      </c>
      <c r="AO21" s="180" t="s">
        <v>932</v>
      </c>
      <c r="AP21" s="180" t="s">
        <v>932</v>
      </c>
      <c r="AQ21" s="180" t="s">
        <v>932</v>
      </c>
      <c r="AR21" s="180" t="s">
        <v>932</v>
      </c>
      <c r="AS21" s="180" t="s">
        <v>932</v>
      </c>
    </row>
    <row r="22" spans="1:45" s="47" customFormat="1" ht="15.75" x14ac:dyDescent="0.25">
      <c r="A22" s="54" t="s">
        <v>979</v>
      </c>
      <c r="B22" s="114" t="s">
        <v>1022</v>
      </c>
      <c r="C22" s="54" t="s">
        <v>978</v>
      </c>
      <c r="D22" s="180" t="s">
        <v>932</v>
      </c>
      <c r="E22" s="180" t="s">
        <v>932</v>
      </c>
      <c r="F22" s="180" t="s">
        <v>932</v>
      </c>
      <c r="G22" s="180" t="s">
        <v>932</v>
      </c>
      <c r="H22" s="180" t="s">
        <v>932</v>
      </c>
      <c r="I22" s="180" t="s">
        <v>932</v>
      </c>
      <c r="J22" s="180" t="s">
        <v>932</v>
      </c>
      <c r="K22" s="180" t="s">
        <v>932</v>
      </c>
      <c r="L22" s="180" t="s">
        <v>932</v>
      </c>
      <c r="M22" s="180" t="s">
        <v>932</v>
      </c>
      <c r="N22" s="180" t="s">
        <v>932</v>
      </c>
      <c r="O22" s="180" t="s">
        <v>932</v>
      </c>
      <c r="P22" s="180" t="s">
        <v>932</v>
      </c>
      <c r="Q22" s="180" t="s">
        <v>932</v>
      </c>
      <c r="R22" s="180" t="s">
        <v>932</v>
      </c>
      <c r="S22" s="180" t="s">
        <v>932</v>
      </c>
      <c r="T22" s="180" t="s">
        <v>932</v>
      </c>
      <c r="U22" s="180" t="s">
        <v>932</v>
      </c>
      <c r="V22" s="180" t="s">
        <v>932</v>
      </c>
      <c r="W22" s="180" t="s">
        <v>932</v>
      </c>
      <c r="X22" s="180" t="s">
        <v>932</v>
      </c>
      <c r="Y22" s="180" t="s">
        <v>932</v>
      </c>
      <c r="Z22" s="180" t="s">
        <v>932</v>
      </c>
      <c r="AA22" s="180" t="s">
        <v>932</v>
      </c>
      <c r="AB22" s="180" t="s">
        <v>932</v>
      </c>
      <c r="AC22" s="180" t="s">
        <v>932</v>
      </c>
      <c r="AD22" s="180" t="s">
        <v>932</v>
      </c>
      <c r="AE22" s="180" t="s">
        <v>932</v>
      </c>
      <c r="AF22" s="180" t="s">
        <v>932</v>
      </c>
      <c r="AG22" s="180" t="s">
        <v>932</v>
      </c>
      <c r="AH22" s="180" t="s">
        <v>932</v>
      </c>
      <c r="AI22" s="180" t="s">
        <v>932</v>
      </c>
      <c r="AJ22" s="180" t="s">
        <v>932</v>
      </c>
      <c r="AK22" s="180" t="s">
        <v>932</v>
      </c>
      <c r="AL22" s="180" t="s">
        <v>932</v>
      </c>
      <c r="AM22" s="180" t="s">
        <v>932</v>
      </c>
      <c r="AN22" s="180" t="s">
        <v>932</v>
      </c>
      <c r="AO22" s="180" t="s">
        <v>932</v>
      </c>
      <c r="AP22" s="180" t="s">
        <v>932</v>
      </c>
      <c r="AQ22" s="180" t="s">
        <v>932</v>
      </c>
      <c r="AR22" s="180" t="s">
        <v>932</v>
      </c>
      <c r="AS22" s="180" t="s">
        <v>932</v>
      </c>
    </row>
    <row r="23" spans="1:45" s="47" customFormat="1" ht="30" customHeight="1" x14ac:dyDescent="0.25">
      <c r="A23" s="54" t="s">
        <v>980</v>
      </c>
      <c r="B23" s="114" t="s">
        <v>981</v>
      </c>
      <c r="C23" s="54" t="s">
        <v>978</v>
      </c>
      <c r="D23" s="180" t="s">
        <v>932</v>
      </c>
      <c r="E23" s="180" t="s">
        <v>932</v>
      </c>
      <c r="F23" s="180" t="s">
        <v>932</v>
      </c>
      <c r="G23" s="180" t="s">
        <v>932</v>
      </c>
      <c r="H23" s="180" t="s">
        <v>932</v>
      </c>
      <c r="I23" s="180" t="s">
        <v>932</v>
      </c>
      <c r="J23" s="180" t="s">
        <v>932</v>
      </c>
      <c r="K23" s="180" t="s">
        <v>932</v>
      </c>
      <c r="L23" s="180" t="s">
        <v>932</v>
      </c>
      <c r="M23" s="180" t="s">
        <v>932</v>
      </c>
      <c r="N23" s="180" t="s">
        <v>932</v>
      </c>
      <c r="O23" s="180" t="s">
        <v>932</v>
      </c>
      <c r="P23" s="180" t="s">
        <v>932</v>
      </c>
      <c r="Q23" s="180" t="s">
        <v>932</v>
      </c>
      <c r="R23" s="180" t="s">
        <v>932</v>
      </c>
      <c r="S23" s="180" t="s">
        <v>932</v>
      </c>
      <c r="T23" s="180" t="s">
        <v>932</v>
      </c>
      <c r="U23" s="180" t="s">
        <v>932</v>
      </c>
      <c r="V23" s="180" t="s">
        <v>932</v>
      </c>
      <c r="W23" s="180" t="s">
        <v>932</v>
      </c>
      <c r="X23" s="180" t="s">
        <v>932</v>
      </c>
      <c r="Y23" s="180" t="s">
        <v>932</v>
      </c>
      <c r="Z23" s="180" t="s">
        <v>932</v>
      </c>
      <c r="AA23" s="180" t="s">
        <v>932</v>
      </c>
      <c r="AB23" s="180" t="s">
        <v>932</v>
      </c>
      <c r="AC23" s="180" t="s">
        <v>932</v>
      </c>
      <c r="AD23" s="180" t="s">
        <v>932</v>
      </c>
      <c r="AE23" s="180" t="s">
        <v>932</v>
      </c>
      <c r="AF23" s="180" t="s">
        <v>932</v>
      </c>
      <c r="AG23" s="180" t="s">
        <v>932</v>
      </c>
      <c r="AH23" s="180" t="s">
        <v>932</v>
      </c>
      <c r="AI23" s="180" t="s">
        <v>932</v>
      </c>
      <c r="AJ23" s="180" t="s">
        <v>932</v>
      </c>
      <c r="AK23" s="180" t="s">
        <v>932</v>
      </c>
      <c r="AL23" s="180" t="s">
        <v>932</v>
      </c>
      <c r="AM23" s="180" t="s">
        <v>932</v>
      </c>
      <c r="AN23" s="180" t="s">
        <v>932</v>
      </c>
      <c r="AO23" s="180" t="s">
        <v>932</v>
      </c>
      <c r="AP23" s="180" t="s">
        <v>932</v>
      </c>
      <c r="AQ23" s="180" t="s">
        <v>932</v>
      </c>
      <c r="AR23" s="180" t="s">
        <v>932</v>
      </c>
      <c r="AS23" s="180" t="s">
        <v>932</v>
      </c>
    </row>
    <row r="24" spans="1:45" s="47" customFormat="1" ht="28.5" x14ac:dyDescent="0.25">
      <c r="A24" s="54" t="s">
        <v>982</v>
      </c>
      <c r="B24" s="114" t="s">
        <v>983</v>
      </c>
      <c r="C24" s="54" t="s">
        <v>978</v>
      </c>
      <c r="D24" s="180" t="s">
        <v>932</v>
      </c>
      <c r="E24" s="180" t="s">
        <v>932</v>
      </c>
      <c r="F24" s="180" t="s">
        <v>932</v>
      </c>
      <c r="G24" s="180" t="s">
        <v>932</v>
      </c>
      <c r="H24" s="180" t="s">
        <v>932</v>
      </c>
      <c r="I24" s="180" t="s">
        <v>932</v>
      </c>
      <c r="J24" s="180" t="s">
        <v>932</v>
      </c>
      <c r="K24" s="180" t="s">
        <v>932</v>
      </c>
      <c r="L24" s="180" t="s">
        <v>932</v>
      </c>
      <c r="M24" s="180" t="s">
        <v>932</v>
      </c>
      <c r="N24" s="180" t="s">
        <v>932</v>
      </c>
      <c r="O24" s="180" t="s">
        <v>932</v>
      </c>
      <c r="P24" s="180" t="s">
        <v>932</v>
      </c>
      <c r="Q24" s="180" t="s">
        <v>932</v>
      </c>
      <c r="R24" s="180" t="s">
        <v>932</v>
      </c>
      <c r="S24" s="180" t="s">
        <v>932</v>
      </c>
      <c r="T24" s="180" t="s">
        <v>932</v>
      </c>
      <c r="U24" s="180" t="s">
        <v>932</v>
      </c>
      <c r="V24" s="182">
        <v>5.8980000000000006</v>
      </c>
      <c r="W24" s="182">
        <v>5.8979999999999997</v>
      </c>
      <c r="X24" s="184">
        <v>0</v>
      </c>
      <c r="Y24" s="184">
        <v>0</v>
      </c>
      <c r="Z24" s="180" t="s">
        <v>932</v>
      </c>
      <c r="AA24" s="180" t="s">
        <v>932</v>
      </c>
      <c r="AB24" s="180" t="s">
        <v>932</v>
      </c>
      <c r="AC24" s="180" t="s">
        <v>932</v>
      </c>
      <c r="AD24" s="180" t="s">
        <v>932</v>
      </c>
      <c r="AE24" s="180" t="s">
        <v>932</v>
      </c>
      <c r="AF24" s="180" t="s">
        <v>932</v>
      </c>
      <c r="AG24" s="180" t="s">
        <v>932</v>
      </c>
      <c r="AH24" s="180" t="s">
        <v>932</v>
      </c>
      <c r="AI24" s="180" t="s">
        <v>932</v>
      </c>
      <c r="AJ24" s="180" t="s">
        <v>932</v>
      </c>
      <c r="AK24" s="180" t="s">
        <v>932</v>
      </c>
      <c r="AL24" s="180" t="s">
        <v>932</v>
      </c>
      <c r="AM24" s="180" t="s">
        <v>932</v>
      </c>
      <c r="AN24" s="180" t="s">
        <v>932</v>
      </c>
      <c r="AO24" s="180" t="s">
        <v>932</v>
      </c>
      <c r="AP24" s="180" t="s">
        <v>932</v>
      </c>
      <c r="AQ24" s="180" t="s">
        <v>932</v>
      </c>
      <c r="AR24" s="180" t="s">
        <v>932</v>
      </c>
      <c r="AS24" s="180" t="s">
        <v>932</v>
      </c>
    </row>
    <row r="25" spans="1:45" s="47" customFormat="1" ht="42.75" x14ac:dyDescent="0.25">
      <c r="A25" s="54" t="s">
        <v>984</v>
      </c>
      <c r="B25" s="114" t="s">
        <v>1023</v>
      </c>
      <c r="C25" s="54" t="s">
        <v>978</v>
      </c>
      <c r="D25" s="180" t="s">
        <v>932</v>
      </c>
      <c r="E25" s="180" t="s">
        <v>932</v>
      </c>
      <c r="F25" s="180" t="s">
        <v>932</v>
      </c>
      <c r="G25" s="180" t="s">
        <v>932</v>
      </c>
      <c r="H25" s="180" t="s">
        <v>932</v>
      </c>
      <c r="I25" s="180" t="s">
        <v>932</v>
      </c>
      <c r="J25" s="180" t="s">
        <v>932</v>
      </c>
      <c r="K25" s="180" t="s">
        <v>932</v>
      </c>
      <c r="L25" s="180" t="s">
        <v>932</v>
      </c>
      <c r="M25" s="180" t="s">
        <v>932</v>
      </c>
      <c r="N25" s="180" t="s">
        <v>932</v>
      </c>
      <c r="O25" s="180" t="s">
        <v>932</v>
      </c>
      <c r="P25" s="180" t="s">
        <v>932</v>
      </c>
      <c r="Q25" s="180" t="s">
        <v>932</v>
      </c>
      <c r="R25" s="180" t="s">
        <v>932</v>
      </c>
      <c r="S25" s="180" t="s">
        <v>932</v>
      </c>
      <c r="T25" s="180" t="s">
        <v>932</v>
      </c>
      <c r="U25" s="180" t="s">
        <v>932</v>
      </c>
      <c r="V25" s="180" t="s">
        <v>932</v>
      </c>
      <c r="W25" s="180" t="s">
        <v>932</v>
      </c>
      <c r="X25" s="180" t="s">
        <v>932</v>
      </c>
      <c r="Y25" s="180" t="s">
        <v>932</v>
      </c>
      <c r="Z25" s="180" t="s">
        <v>932</v>
      </c>
      <c r="AA25" s="180" t="s">
        <v>932</v>
      </c>
      <c r="AB25" s="180" t="s">
        <v>932</v>
      </c>
      <c r="AC25" s="180" t="s">
        <v>932</v>
      </c>
      <c r="AD25" s="180" t="s">
        <v>932</v>
      </c>
      <c r="AE25" s="180" t="s">
        <v>932</v>
      </c>
      <c r="AF25" s="180" t="s">
        <v>932</v>
      </c>
      <c r="AG25" s="180" t="s">
        <v>932</v>
      </c>
      <c r="AH25" s="180" t="s">
        <v>932</v>
      </c>
      <c r="AI25" s="180" t="s">
        <v>932</v>
      </c>
      <c r="AJ25" s="180" t="s">
        <v>932</v>
      </c>
      <c r="AK25" s="180" t="s">
        <v>932</v>
      </c>
      <c r="AL25" s="180" t="s">
        <v>932</v>
      </c>
      <c r="AM25" s="180" t="s">
        <v>932</v>
      </c>
      <c r="AN25" s="180" t="s">
        <v>932</v>
      </c>
      <c r="AO25" s="180" t="s">
        <v>932</v>
      </c>
      <c r="AP25" s="180" t="s">
        <v>932</v>
      </c>
      <c r="AQ25" s="180" t="s">
        <v>932</v>
      </c>
      <c r="AR25" s="180" t="s">
        <v>932</v>
      </c>
      <c r="AS25" s="180" t="s">
        <v>932</v>
      </c>
    </row>
    <row r="26" spans="1:45" s="47" customFormat="1" ht="21" customHeight="1" x14ac:dyDescent="0.25">
      <c r="A26" s="54" t="s">
        <v>985</v>
      </c>
      <c r="B26" s="114" t="s">
        <v>1024</v>
      </c>
      <c r="C26" s="54" t="s">
        <v>978</v>
      </c>
      <c r="D26" s="180" t="s">
        <v>932</v>
      </c>
      <c r="E26" s="180" t="s">
        <v>932</v>
      </c>
      <c r="F26" s="180" t="s">
        <v>932</v>
      </c>
      <c r="G26" s="180" t="s">
        <v>932</v>
      </c>
      <c r="H26" s="180" t="s">
        <v>932</v>
      </c>
      <c r="I26" s="180" t="s">
        <v>932</v>
      </c>
      <c r="J26" s="180" t="s">
        <v>932</v>
      </c>
      <c r="K26" s="180" t="s">
        <v>932</v>
      </c>
      <c r="L26" s="180" t="s">
        <v>932</v>
      </c>
      <c r="M26" s="180" t="s">
        <v>932</v>
      </c>
      <c r="N26" s="180" t="s">
        <v>932</v>
      </c>
      <c r="O26" s="180" t="s">
        <v>932</v>
      </c>
      <c r="P26" s="180" t="s">
        <v>932</v>
      </c>
      <c r="Q26" s="180" t="s">
        <v>932</v>
      </c>
      <c r="R26" s="180" t="s">
        <v>932</v>
      </c>
      <c r="S26" s="180" t="s">
        <v>932</v>
      </c>
      <c r="T26" s="180" t="s">
        <v>932</v>
      </c>
      <c r="U26" s="180" t="s">
        <v>932</v>
      </c>
      <c r="V26" s="182">
        <v>40.340285880000003</v>
      </c>
      <c r="W26" s="182">
        <v>40.344838559999999</v>
      </c>
      <c r="X26" s="184">
        <v>2322</v>
      </c>
      <c r="Y26" s="184">
        <v>2322</v>
      </c>
      <c r="Z26" s="180" t="s">
        <v>932</v>
      </c>
      <c r="AA26" s="180" t="s">
        <v>932</v>
      </c>
      <c r="AB26" s="180" t="s">
        <v>932</v>
      </c>
      <c r="AC26" s="180" t="s">
        <v>932</v>
      </c>
      <c r="AD26" s="180" t="s">
        <v>932</v>
      </c>
      <c r="AE26" s="180" t="s">
        <v>932</v>
      </c>
      <c r="AF26" s="180" t="s">
        <v>932</v>
      </c>
      <c r="AG26" s="180" t="s">
        <v>932</v>
      </c>
      <c r="AH26" s="180" t="s">
        <v>932</v>
      </c>
      <c r="AI26" s="180" t="s">
        <v>932</v>
      </c>
      <c r="AJ26" s="180" t="s">
        <v>932</v>
      </c>
      <c r="AK26" s="180" t="s">
        <v>932</v>
      </c>
      <c r="AL26" s="180" t="s">
        <v>932</v>
      </c>
      <c r="AM26" s="180" t="s">
        <v>932</v>
      </c>
      <c r="AN26" s="180" t="s">
        <v>932</v>
      </c>
      <c r="AO26" s="180" t="s">
        <v>932</v>
      </c>
      <c r="AP26" s="180" t="s">
        <v>932</v>
      </c>
      <c r="AQ26" s="180" t="s">
        <v>932</v>
      </c>
      <c r="AR26" s="180" t="s">
        <v>932</v>
      </c>
      <c r="AS26" s="180" t="s">
        <v>932</v>
      </c>
    </row>
    <row r="27" spans="1:45" s="47" customFormat="1" ht="15.75" x14ac:dyDescent="0.25">
      <c r="A27" s="112" t="s">
        <v>986</v>
      </c>
      <c r="B27" s="115" t="s">
        <v>948</v>
      </c>
      <c r="C27" s="112" t="s">
        <v>978</v>
      </c>
      <c r="D27" s="53" t="s">
        <v>932</v>
      </c>
      <c r="E27" s="53" t="s">
        <v>932</v>
      </c>
      <c r="F27" s="53" t="s">
        <v>932</v>
      </c>
      <c r="G27" s="53" t="s">
        <v>932</v>
      </c>
      <c r="H27" s="53" t="s">
        <v>932</v>
      </c>
      <c r="I27" s="53" t="s">
        <v>932</v>
      </c>
      <c r="J27" s="53" t="s">
        <v>932</v>
      </c>
      <c r="K27" s="53" t="s">
        <v>932</v>
      </c>
      <c r="L27" s="53" t="s">
        <v>932</v>
      </c>
      <c r="M27" s="53" t="s">
        <v>932</v>
      </c>
      <c r="N27" s="53" t="s">
        <v>932</v>
      </c>
      <c r="O27" s="53" t="s">
        <v>932</v>
      </c>
      <c r="P27" s="53" t="s">
        <v>932</v>
      </c>
      <c r="Q27" s="53" t="s">
        <v>932</v>
      </c>
      <c r="R27" s="53" t="s">
        <v>932</v>
      </c>
      <c r="S27" s="53" t="s">
        <v>932</v>
      </c>
      <c r="T27" s="53" t="s">
        <v>932</v>
      </c>
      <c r="U27" s="53" t="s">
        <v>932</v>
      </c>
      <c r="V27" s="53" t="s">
        <v>932</v>
      </c>
      <c r="W27" s="53" t="s">
        <v>932</v>
      </c>
      <c r="X27" s="53" t="s">
        <v>932</v>
      </c>
      <c r="Y27" s="53" t="s">
        <v>932</v>
      </c>
      <c r="Z27" s="53" t="s">
        <v>932</v>
      </c>
      <c r="AA27" s="53" t="s">
        <v>932</v>
      </c>
      <c r="AB27" s="53" t="s">
        <v>932</v>
      </c>
      <c r="AC27" s="53" t="s">
        <v>932</v>
      </c>
      <c r="AD27" s="53" t="s">
        <v>932</v>
      </c>
      <c r="AE27" s="53" t="s">
        <v>932</v>
      </c>
      <c r="AF27" s="53" t="s">
        <v>932</v>
      </c>
      <c r="AG27" s="53" t="s">
        <v>932</v>
      </c>
      <c r="AH27" s="53" t="s">
        <v>932</v>
      </c>
      <c r="AI27" s="53" t="s">
        <v>932</v>
      </c>
      <c r="AJ27" s="53" t="s">
        <v>932</v>
      </c>
      <c r="AK27" s="53" t="s">
        <v>932</v>
      </c>
      <c r="AL27" s="53" t="s">
        <v>932</v>
      </c>
      <c r="AM27" s="53" t="s">
        <v>932</v>
      </c>
      <c r="AN27" s="53" t="s">
        <v>932</v>
      </c>
      <c r="AO27" s="53" t="s">
        <v>932</v>
      </c>
      <c r="AP27" s="53" t="s">
        <v>932</v>
      </c>
      <c r="AQ27" s="53" t="s">
        <v>932</v>
      </c>
      <c r="AR27" s="53" t="s">
        <v>932</v>
      </c>
      <c r="AS27" s="53" t="s">
        <v>932</v>
      </c>
    </row>
    <row r="28" spans="1:45" s="47" customFormat="1" ht="15.75" x14ac:dyDescent="0.25">
      <c r="A28" s="112" t="s">
        <v>167</v>
      </c>
      <c r="B28" s="115" t="s">
        <v>987</v>
      </c>
      <c r="C28" s="112" t="s">
        <v>978</v>
      </c>
      <c r="D28" s="53" t="s">
        <v>932</v>
      </c>
      <c r="E28" s="53" t="s">
        <v>932</v>
      </c>
      <c r="F28" s="53" t="s">
        <v>932</v>
      </c>
      <c r="G28" s="53" t="s">
        <v>932</v>
      </c>
      <c r="H28" s="53" t="s">
        <v>932</v>
      </c>
      <c r="I28" s="53" t="s">
        <v>932</v>
      </c>
      <c r="J28" s="53" t="s">
        <v>932</v>
      </c>
      <c r="K28" s="53" t="s">
        <v>932</v>
      </c>
      <c r="L28" s="53" t="s">
        <v>932</v>
      </c>
      <c r="M28" s="53" t="s">
        <v>932</v>
      </c>
      <c r="N28" s="53" t="s">
        <v>932</v>
      </c>
      <c r="O28" s="53" t="s">
        <v>932</v>
      </c>
      <c r="P28" s="53" t="s">
        <v>932</v>
      </c>
      <c r="Q28" s="53" t="s">
        <v>932</v>
      </c>
      <c r="R28" s="53" t="s">
        <v>932</v>
      </c>
      <c r="S28" s="53" t="s">
        <v>932</v>
      </c>
      <c r="T28" s="53" t="s">
        <v>932</v>
      </c>
      <c r="U28" s="53" t="s">
        <v>932</v>
      </c>
      <c r="V28" s="53" t="s">
        <v>932</v>
      </c>
      <c r="W28" s="53" t="s">
        <v>932</v>
      </c>
      <c r="X28" s="53" t="s">
        <v>932</v>
      </c>
      <c r="Y28" s="53" t="s">
        <v>932</v>
      </c>
      <c r="Z28" s="53" t="s">
        <v>932</v>
      </c>
      <c r="AA28" s="53" t="s">
        <v>932</v>
      </c>
      <c r="AB28" s="53" t="s">
        <v>932</v>
      </c>
      <c r="AC28" s="53" t="s">
        <v>932</v>
      </c>
      <c r="AD28" s="53" t="s">
        <v>932</v>
      </c>
      <c r="AE28" s="53" t="s">
        <v>932</v>
      </c>
      <c r="AF28" s="53" t="s">
        <v>932</v>
      </c>
      <c r="AG28" s="53" t="s">
        <v>932</v>
      </c>
      <c r="AH28" s="53" t="s">
        <v>932</v>
      </c>
      <c r="AI28" s="53" t="s">
        <v>932</v>
      </c>
      <c r="AJ28" s="53" t="s">
        <v>932</v>
      </c>
      <c r="AK28" s="53" t="s">
        <v>932</v>
      </c>
      <c r="AL28" s="53" t="s">
        <v>932</v>
      </c>
      <c r="AM28" s="53" t="s">
        <v>932</v>
      </c>
      <c r="AN28" s="53" t="s">
        <v>932</v>
      </c>
      <c r="AO28" s="53" t="s">
        <v>932</v>
      </c>
      <c r="AP28" s="53" t="s">
        <v>932</v>
      </c>
      <c r="AQ28" s="53" t="s">
        <v>932</v>
      </c>
      <c r="AR28" s="53" t="s">
        <v>932</v>
      </c>
      <c r="AS28" s="53" t="s">
        <v>932</v>
      </c>
    </row>
    <row r="29" spans="1:45" s="47" customFormat="1" ht="30" x14ac:dyDescent="0.25">
      <c r="A29" s="112" t="s">
        <v>168</v>
      </c>
      <c r="B29" s="115" t="s">
        <v>988</v>
      </c>
      <c r="C29" s="112" t="s">
        <v>978</v>
      </c>
      <c r="D29" s="53" t="s">
        <v>932</v>
      </c>
      <c r="E29" s="53" t="s">
        <v>932</v>
      </c>
      <c r="F29" s="53" t="s">
        <v>932</v>
      </c>
      <c r="G29" s="53" t="s">
        <v>932</v>
      </c>
      <c r="H29" s="53" t="s">
        <v>932</v>
      </c>
      <c r="I29" s="53" t="s">
        <v>932</v>
      </c>
      <c r="J29" s="53" t="s">
        <v>932</v>
      </c>
      <c r="K29" s="53" t="s">
        <v>932</v>
      </c>
      <c r="L29" s="53" t="s">
        <v>932</v>
      </c>
      <c r="M29" s="53" t="s">
        <v>932</v>
      </c>
      <c r="N29" s="53" t="s">
        <v>932</v>
      </c>
      <c r="O29" s="53" t="s">
        <v>932</v>
      </c>
      <c r="P29" s="53" t="s">
        <v>932</v>
      </c>
      <c r="Q29" s="53" t="s">
        <v>932</v>
      </c>
      <c r="R29" s="53" t="s">
        <v>932</v>
      </c>
      <c r="S29" s="53" t="s">
        <v>932</v>
      </c>
      <c r="T29" s="53" t="s">
        <v>932</v>
      </c>
      <c r="U29" s="53" t="s">
        <v>932</v>
      </c>
      <c r="V29" s="53" t="s">
        <v>932</v>
      </c>
      <c r="W29" s="53" t="s">
        <v>932</v>
      </c>
      <c r="X29" s="53" t="s">
        <v>932</v>
      </c>
      <c r="Y29" s="53" t="s">
        <v>932</v>
      </c>
      <c r="Z29" s="53" t="s">
        <v>932</v>
      </c>
      <c r="AA29" s="53" t="s">
        <v>932</v>
      </c>
      <c r="AB29" s="53" t="s">
        <v>932</v>
      </c>
      <c r="AC29" s="53" t="s">
        <v>932</v>
      </c>
      <c r="AD29" s="53" t="s">
        <v>932</v>
      </c>
      <c r="AE29" s="53" t="s">
        <v>932</v>
      </c>
      <c r="AF29" s="53" t="s">
        <v>932</v>
      </c>
      <c r="AG29" s="53" t="s">
        <v>932</v>
      </c>
      <c r="AH29" s="53" t="s">
        <v>932</v>
      </c>
      <c r="AI29" s="53" t="s">
        <v>932</v>
      </c>
      <c r="AJ29" s="53" t="s">
        <v>932</v>
      </c>
      <c r="AK29" s="53" t="s">
        <v>932</v>
      </c>
      <c r="AL29" s="53" t="s">
        <v>932</v>
      </c>
      <c r="AM29" s="53" t="s">
        <v>932</v>
      </c>
      <c r="AN29" s="53" t="s">
        <v>932</v>
      </c>
      <c r="AO29" s="53" t="s">
        <v>932</v>
      </c>
      <c r="AP29" s="53" t="s">
        <v>932</v>
      </c>
      <c r="AQ29" s="53" t="s">
        <v>932</v>
      </c>
      <c r="AR29" s="53" t="s">
        <v>932</v>
      </c>
      <c r="AS29" s="53" t="s">
        <v>932</v>
      </c>
    </row>
    <row r="30" spans="1:45" s="47" customFormat="1" ht="45" x14ac:dyDescent="0.25">
      <c r="A30" s="112" t="s">
        <v>989</v>
      </c>
      <c r="B30" s="115" t="s">
        <v>990</v>
      </c>
      <c r="C30" s="112" t="s">
        <v>978</v>
      </c>
      <c r="D30" s="53" t="s">
        <v>932</v>
      </c>
      <c r="E30" s="53" t="s">
        <v>932</v>
      </c>
      <c r="F30" s="53" t="s">
        <v>932</v>
      </c>
      <c r="G30" s="53" t="s">
        <v>932</v>
      </c>
      <c r="H30" s="53" t="s">
        <v>932</v>
      </c>
      <c r="I30" s="53" t="s">
        <v>932</v>
      </c>
      <c r="J30" s="53" t="s">
        <v>932</v>
      </c>
      <c r="K30" s="53" t="s">
        <v>932</v>
      </c>
      <c r="L30" s="53" t="s">
        <v>932</v>
      </c>
      <c r="M30" s="53" t="s">
        <v>932</v>
      </c>
      <c r="N30" s="53" t="s">
        <v>932</v>
      </c>
      <c r="O30" s="53" t="s">
        <v>932</v>
      </c>
      <c r="P30" s="53" t="s">
        <v>932</v>
      </c>
      <c r="Q30" s="53" t="s">
        <v>932</v>
      </c>
      <c r="R30" s="53" t="s">
        <v>932</v>
      </c>
      <c r="S30" s="53" t="s">
        <v>932</v>
      </c>
      <c r="T30" s="53" t="s">
        <v>932</v>
      </c>
      <c r="U30" s="53" t="s">
        <v>932</v>
      </c>
      <c r="V30" s="53" t="s">
        <v>932</v>
      </c>
      <c r="W30" s="53" t="s">
        <v>932</v>
      </c>
      <c r="X30" s="53" t="s">
        <v>932</v>
      </c>
      <c r="Y30" s="53" t="s">
        <v>932</v>
      </c>
      <c r="Z30" s="53" t="s">
        <v>932</v>
      </c>
      <c r="AA30" s="53" t="s">
        <v>932</v>
      </c>
      <c r="AB30" s="53" t="s">
        <v>932</v>
      </c>
      <c r="AC30" s="53" t="s">
        <v>932</v>
      </c>
      <c r="AD30" s="53" t="s">
        <v>932</v>
      </c>
      <c r="AE30" s="53" t="s">
        <v>932</v>
      </c>
      <c r="AF30" s="53" t="s">
        <v>932</v>
      </c>
      <c r="AG30" s="53" t="s">
        <v>932</v>
      </c>
      <c r="AH30" s="53" t="s">
        <v>932</v>
      </c>
      <c r="AI30" s="53" t="s">
        <v>932</v>
      </c>
      <c r="AJ30" s="53" t="s">
        <v>932</v>
      </c>
      <c r="AK30" s="53" t="s">
        <v>932</v>
      </c>
      <c r="AL30" s="53" t="s">
        <v>932</v>
      </c>
      <c r="AM30" s="53" t="s">
        <v>932</v>
      </c>
      <c r="AN30" s="53" t="s">
        <v>932</v>
      </c>
      <c r="AO30" s="53" t="s">
        <v>932</v>
      </c>
      <c r="AP30" s="53" t="s">
        <v>932</v>
      </c>
      <c r="AQ30" s="53" t="s">
        <v>932</v>
      </c>
      <c r="AR30" s="53" t="s">
        <v>932</v>
      </c>
      <c r="AS30" s="53" t="s">
        <v>932</v>
      </c>
    </row>
    <row r="31" spans="1:45" s="47" customFormat="1" ht="30" x14ac:dyDescent="0.25">
      <c r="A31" s="112" t="s">
        <v>991</v>
      </c>
      <c r="B31" s="115" t="s">
        <v>992</v>
      </c>
      <c r="C31" s="112" t="s">
        <v>978</v>
      </c>
      <c r="D31" s="53" t="s">
        <v>932</v>
      </c>
      <c r="E31" s="53" t="s">
        <v>932</v>
      </c>
      <c r="F31" s="53" t="s">
        <v>932</v>
      </c>
      <c r="G31" s="53" t="s">
        <v>932</v>
      </c>
      <c r="H31" s="53" t="s">
        <v>932</v>
      </c>
      <c r="I31" s="53" t="s">
        <v>932</v>
      </c>
      <c r="J31" s="53" t="s">
        <v>932</v>
      </c>
      <c r="K31" s="53" t="s">
        <v>932</v>
      </c>
      <c r="L31" s="53" t="s">
        <v>932</v>
      </c>
      <c r="M31" s="53" t="s">
        <v>932</v>
      </c>
      <c r="N31" s="53" t="s">
        <v>932</v>
      </c>
      <c r="O31" s="53" t="s">
        <v>932</v>
      </c>
      <c r="P31" s="53" t="s">
        <v>932</v>
      </c>
      <c r="Q31" s="53" t="s">
        <v>932</v>
      </c>
      <c r="R31" s="53" t="s">
        <v>932</v>
      </c>
      <c r="S31" s="53" t="s">
        <v>932</v>
      </c>
      <c r="T31" s="53" t="s">
        <v>932</v>
      </c>
      <c r="U31" s="53" t="s">
        <v>932</v>
      </c>
      <c r="V31" s="53" t="s">
        <v>932</v>
      </c>
      <c r="W31" s="53" t="s">
        <v>932</v>
      </c>
      <c r="X31" s="53" t="s">
        <v>932</v>
      </c>
      <c r="Y31" s="53" t="s">
        <v>932</v>
      </c>
      <c r="Z31" s="53" t="s">
        <v>932</v>
      </c>
      <c r="AA31" s="53" t="s">
        <v>932</v>
      </c>
      <c r="AB31" s="53" t="s">
        <v>932</v>
      </c>
      <c r="AC31" s="53" t="s">
        <v>932</v>
      </c>
      <c r="AD31" s="53" t="s">
        <v>932</v>
      </c>
      <c r="AE31" s="53" t="s">
        <v>932</v>
      </c>
      <c r="AF31" s="53" t="s">
        <v>932</v>
      </c>
      <c r="AG31" s="53" t="s">
        <v>932</v>
      </c>
      <c r="AH31" s="53" t="s">
        <v>932</v>
      </c>
      <c r="AI31" s="53" t="s">
        <v>932</v>
      </c>
      <c r="AJ31" s="53" t="s">
        <v>932</v>
      </c>
      <c r="AK31" s="53" t="s">
        <v>932</v>
      </c>
      <c r="AL31" s="53" t="s">
        <v>932</v>
      </c>
      <c r="AM31" s="53" t="s">
        <v>932</v>
      </c>
      <c r="AN31" s="53" t="s">
        <v>932</v>
      </c>
      <c r="AO31" s="53" t="s">
        <v>932</v>
      </c>
      <c r="AP31" s="53" t="s">
        <v>932</v>
      </c>
      <c r="AQ31" s="53" t="s">
        <v>932</v>
      </c>
      <c r="AR31" s="53" t="s">
        <v>932</v>
      </c>
      <c r="AS31" s="53" t="s">
        <v>932</v>
      </c>
    </row>
    <row r="32" spans="1:45" s="47" customFormat="1" ht="29.25" customHeight="1" x14ac:dyDescent="0.25">
      <c r="A32" s="112" t="s">
        <v>169</v>
      </c>
      <c r="B32" s="115" t="s">
        <v>993</v>
      </c>
      <c r="C32" s="112" t="s">
        <v>978</v>
      </c>
      <c r="D32" s="53" t="s">
        <v>932</v>
      </c>
      <c r="E32" s="53" t="s">
        <v>932</v>
      </c>
      <c r="F32" s="53" t="s">
        <v>932</v>
      </c>
      <c r="G32" s="53" t="s">
        <v>932</v>
      </c>
      <c r="H32" s="53" t="s">
        <v>932</v>
      </c>
      <c r="I32" s="53" t="s">
        <v>932</v>
      </c>
      <c r="J32" s="53" t="s">
        <v>932</v>
      </c>
      <c r="K32" s="53" t="s">
        <v>932</v>
      </c>
      <c r="L32" s="53" t="s">
        <v>932</v>
      </c>
      <c r="M32" s="53" t="s">
        <v>932</v>
      </c>
      <c r="N32" s="53" t="s">
        <v>932</v>
      </c>
      <c r="O32" s="53" t="s">
        <v>932</v>
      </c>
      <c r="P32" s="53" t="s">
        <v>932</v>
      </c>
      <c r="Q32" s="53" t="s">
        <v>932</v>
      </c>
      <c r="R32" s="53" t="s">
        <v>932</v>
      </c>
      <c r="S32" s="53" t="s">
        <v>932</v>
      </c>
      <c r="T32" s="53" t="s">
        <v>932</v>
      </c>
      <c r="U32" s="53" t="s">
        <v>932</v>
      </c>
      <c r="V32" s="53" t="s">
        <v>932</v>
      </c>
      <c r="W32" s="53" t="s">
        <v>932</v>
      </c>
      <c r="X32" s="53" t="s">
        <v>932</v>
      </c>
      <c r="Y32" s="53" t="s">
        <v>932</v>
      </c>
      <c r="Z32" s="53" t="s">
        <v>932</v>
      </c>
      <c r="AA32" s="53" t="s">
        <v>932</v>
      </c>
      <c r="AB32" s="53" t="s">
        <v>932</v>
      </c>
      <c r="AC32" s="53" t="s">
        <v>932</v>
      </c>
      <c r="AD32" s="53" t="s">
        <v>932</v>
      </c>
      <c r="AE32" s="53" t="s">
        <v>932</v>
      </c>
      <c r="AF32" s="53" t="s">
        <v>932</v>
      </c>
      <c r="AG32" s="53" t="s">
        <v>932</v>
      </c>
      <c r="AH32" s="53" t="s">
        <v>932</v>
      </c>
      <c r="AI32" s="53" t="s">
        <v>932</v>
      </c>
      <c r="AJ32" s="53" t="s">
        <v>932</v>
      </c>
      <c r="AK32" s="53" t="s">
        <v>932</v>
      </c>
      <c r="AL32" s="53" t="s">
        <v>932</v>
      </c>
      <c r="AM32" s="53" t="s">
        <v>932</v>
      </c>
      <c r="AN32" s="53" t="s">
        <v>932</v>
      </c>
      <c r="AO32" s="53" t="s">
        <v>932</v>
      </c>
      <c r="AP32" s="53" t="s">
        <v>932</v>
      </c>
      <c r="AQ32" s="53" t="s">
        <v>932</v>
      </c>
      <c r="AR32" s="53" t="s">
        <v>932</v>
      </c>
      <c r="AS32" s="53" t="s">
        <v>932</v>
      </c>
    </row>
    <row r="33" spans="1:45" s="47" customFormat="1" ht="27.75" customHeight="1" x14ac:dyDescent="0.25">
      <c r="A33" s="112" t="s">
        <v>170</v>
      </c>
      <c r="B33" s="115" t="s">
        <v>994</v>
      </c>
      <c r="C33" s="112" t="s">
        <v>978</v>
      </c>
      <c r="D33" s="53" t="s">
        <v>932</v>
      </c>
      <c r="E33" s="53" t="s">
        <v>932</v>
      </c>
      <c r="F33" s="53" t="s">
        <v>932</v>
      </c>
      <c r="G33" s="53" t="s">
        <v>932</v>
      </c>
      <c r="H33" s="53" t="s">
        <v>932</v>
      </c>
      <c r="I33" s="53" t="s">
        <v>932</v>
      </c>
      <c r="J33" s="53" t="s">
        <v>932</v>
      </c>
      <c r="K33" s="53" t="s">
        <v>932</v>
      </c>
      <c r="L33" s="53" t="s">
        <v>932</v>
      </c>
      <c r="M33" s="53" t="s">
        <v>932</v>
      </c>
      <c r="N33" s="53" t="s">
        <v>932</v>
      </c>
      <c r="O33" s="53" t="s">
        <v>932</v>
      </c>
      <c r="P33" s="53" t="s">
        <v>932</v>
      </c>
      <c r="Q33" s="53" t="s">
        <v>932</v>
      </c>
      <c r="R33" s="53" t="s">
        <v>932</v>
      </c>
      <c r="S33" s="53" t="s">
        <v>932</v>
      </c>
      <c r="T33" s="53" t="s">
        <v>932</v>
      </c>
      <c r="U33" s="53" t="s">
        <v>932</v>
      </c>
      <c r="V33" s="53" t="s">
        <v>932</v>
      </c>
      <c r="W33" s="53" t="s">
        <v>932</v>
      </c>
      <c r="X33" s="53" t="s">
        <v>932</v>
      </c>
      <c r="Y33" s="53" t="s">
        <v>932</v>
      </c>
      <c r="Z33" s="53" t="s">
        <v>932</v>
      </c>
      <c r="AA33" s="53" t="s">
        <v>932</v>
      </c>
      <c r="AB33" s="53" t="s">
        <v>932</v>
      </c>
      <c r="AC33" s="53" t="s">
        <v>932</v>
      </c>
      <c r="AD33" s="53" t="s">
        <v>932</v>
      </c>
      <c r="AE33" s="53" t="s">
        <v>932</v>
      </c>
      <c r="AF33" s="53" t="s">
        <v>932</v>
      </c>
      <c r="AG33" s="53" t="s">
        <v>932</v>
      </c>
      <c r="AH33" s="53" t="s">
        <v>932</v>
      </c>
      <c r="AI33" s="53" t="s">
        <v>932</v>
      </c>
      <c r="AJ33" s="53" t="s">
        <v>932</v>
      </c>
      <c r="AK33" s="53" t="s">
        <v>932</v>
      </c>
      <c r="AL33" s="53" t="s">
        <v>932</v>
      </c>
      <c r="AM33" s="53" t="s">
        <v>932</v>
      </c>
      <c r="AN33" s="53" t="s">
        <v>932</v>
      </c>
      <c r="AO33" s="53" t="s">
        <v>932</v>
      </c>
      <c r="AP33" s="53" t="s">
        <v>932</v>
      </c>
      <c r="AQ33" s="53" t="s">
        <v>932</v>
      </c>
      <c r="AR33" s="53" t="s">
        <v>932</v>
      </c>
      <c r="AS33" s="53" t="s">
        <v>932</v>
      </c>
    </row>
    <row r="34" spans="1:45" s="47" customFormat="1" ht="31.5" customHeight="1" x14ac:dyDescent="0.25">
      <c r="A34" s="112" t="s">
        <v>171</v>
      </c>
      <c r="B34" s="115" t="s">
        <v>995</v>
      </c>
      <c r="C34" s="112" t="s">
        <v>978</v>
      </c>
      <c r="D34" s="53" t="s">
        <v>932</v>
      </c>
      <c r="E34" s="53" t="s">
        <v>932</v>
      </c>
      <c r="F34" s="53" t="s">
        <v>932</v>
      </c>
      <c r="G34" s="53" t="s">
        <v>932</v>
      </c>
      <c r="H34" s="53" t="s">
        <v>932</v>
      </c>
      <c r="I34" s="53" t="s">
        <v>932</v>
      </c>
      <c r="J34" s="53" t="s">
        <v>932</v>
      </c>
      <c r="K34" s="53" t="s">
        <v>932</v>
      </c>
      <c r="L34" s="53" t="s">
        <v>932</v>
      </c>
      <c r="M34" s="53" t="s">
        <v>932</v>
      </c>
      <c r="N34" s="53" t="s">
        <v>932</v>
      </c>
      <c r="O34" s="53" t="s">
        <v>932</v>
      </c>
      <c r="P34" s="53" t="s">
        <v>932</v>
      </c>
      <c r="Q34" s="53" t="s">
        <v>932</v>
      </c>
      <c r="R34" s="53" t="s">
        <v>932</v>
      </c>
      <c r="S34" s="53" t="s">
        <v>932</v>
      </c>
      <c r="T34" s="53" t="s">
        <v>932</v>
      </c>
      <c r="U34" s="53" t="s">
        <v>932</v>
      </c>
      <c r="V34" s="53" t="s">
        <v>932</v>
      </c>
      <c r="W34" s="53" t="s">
        <v>932</v>
      </c>
      <c r="X34" s="53" t="s">
        <v>932</v>
      </c>
      <c r="Y34" s="53" t="s">
        <v>932</v>
      </c>
      <c r="Z34" s="53" t="s">
        <v>932</v>
      </c>
      <c r="AA34" s="53" t="s">
        <v>932</v>
      </c>
      <c r="AB34" s="53" t="s">
        <v>932</v>
      </c>
      <c r="AC34" s="53" t="s">
        <v>932</v>
      </c>
      <c r="AD34" s="53" t="s">
        <v>932</v>
      </c>
      <c r="AE34" s="53" t="s">
        <v>932</v>
      </c>
      <c r="AF34" s="53" t="s">
        <v>932</v>
      </c>
      <c r="AG34" s="53" t="s">
        <v>932</v>
      </c>
      <c r="AH34" s="53" t="s">
        <v>932</v>
      </c>
      <c r="AI34" s="53" t="s">
        <v>932</v>
      </c>
      <c r="AJ34" s="53" t="s">
        <v>932</v>
      </c>
      <c r="AK34" s="53" t="s">
        <v>932</v>
      </c>
      <c r="AL34" s="53" t="s">
        <v>932</v>
      </c>
      <c r="AM34" s="53" t="s">
        <v>932</v>
      </c>
      <c r="AN34" s="53" t="s">
        <v>932</v>
      </c>
      <c r="AO34" s="53" t="s">
        <v>932</v>
      </c>
      <c r="AP34" s="53" t="s">
        <v>932</v>
      </c>
      <c r="AQ34" s="53" t="s">
        <v>932</v>
      </c>
      <c r="AR34" s="53" t="s">
        <v>932</v>
      </c>
      <c r="AS34" s="53" t="s">
        <v>932</v>
      </c>
    </row>
    <row r="35" spans="1:45" s="47" customFormat="1" ht="33.75" customHeight="1" x14ac:dyDescent="0.25">
      <c r="A35" s="112" t="s">
        <v>698</v>
      </c>
      <c r="B35" s="115" t="s">
        <v>996</v>
      </c>
      <c r="C35" s="112" t="s">
        <v>978</v>
      </c>
      <c r="D35" s="53" t="s">
        <v>932</v>
      </c>
      <c r="E35" s="53" t="s">
        <v>932</v>
      </c>
      <c r="F35" s="53" t="s">
        <v>932</v>
      </c>
      <c r="G35" s="53" t="s">
        <v>932</v>
      </c>
      <c r="H35" s="53" t="s">
        <v>932</v>
      </c>
      <c r="I35" s="53" t="s">
        <v>932</v>
      </c>
      <c r="J35" s="53" t="s">
        <v>932</v>
      </c>
      <c r="K35" s="53" t="s">
        <v>932</v>
      </c>
      <c r="L35" s="53" t="s">
        <v>932</v>
      </c>
      <c r="M35" s="53" t="s">
        <v>932</v>
      </c>
      <c r="N35" s="53" t="s">
        <v>932</v>
      </c>
      <c r="O35" s="53" t="s">
        <v>932</v>
      </c>
      <c r="P35" s="53" t="s">
        <v>932</v>
      </c>
      <c r="Q35" s="53" t="s">
        <v>932</v>
      </c>
      <c r="R35" s="53" t="s">
        <v>932</v>
      </c>
      <c r="S35" s="53" t="s">
        <v>932</v>
      </c>
      <c r="T35" s="53" t="s">
        <v>932</v>
      </c>
      <c r="U35" s="53" t="s">
        <v>932</v>
      </c>
      <c r="V35" s="53" t="s">
        <v>932</v>
      </c>
      <c r="W35" s="53" t="s">
        <v>932</v>
      </c>
      <c r="X35" s="53" t="s">
        <v>932</v>
      </c>
      <c r="Y35" s="53" t="s">
        <v>932</v>
      </c>
      <c r="Z35" s="53" t="s">
        <v>932</v>
      </c>
      <c r="AA35" s="53" t="s">
        <v>932</v>
      </c>
      <c r="AB35" s="53" t="s">
        <v>932</v>
      </c>
      <c r="AC35" s="53" t="s">
        <v>932</v>
      </c>
      <c r="AD35" s="53" t="s">
        <v>932</v>
      </c>
      <c r="AE35" s="53" t="s">
        <v>932</v>
      </c>
      <c r="AF35" s="53" t="s">
        <v>932</v>
      </c>
      <c r="AG35" s="53" t="s">
        <v>932</v>
      </c>
      <c r="AH35" s="53" t="s">
        <v>932</v>
      </c>
      <c r="AI35" s="53" t="s">
        <v>932</v>
      </c>
      <c r="AJ35" s="53" t="s">
        <v>932</v>
      </c>
      <c r="AK35" s="53" t="s">
        <v>932</v>
      </c>
      <c r="AL35" s="53" t="s">
        <v>932</v>
      </c>
      <c r="AM35" s="53" t="s">
        <v>932</v>
      </c>
      <c r="AN35" s="53" t="s">
        <v>932</v>
      </c>
      <c r="AO35" s="53" t="s">
        <v>932</v>
      </c>
      <c r="AP35" s="53" t="s">
        <v>932</v>
      </c>
      <c r="AQ35" s="53" t="s">
        <v>932</v>
      </c>
      <c r="AR35" s="53" t="s">
        <v>932</v>
      </c>
      <c r="AS35" s="53" t="s">
        <v>932</v>
      </c>
    </row>
    <row r="36" spans="1:45" s="47" customFormat="1" ht="60" x14ac:dyDescent="0.25">
      <c r="A36" s="112" t="s">
        <v>997</v>
      </c>
      <c r="B36" s="115" t="s">
        <v>998</v>
      </c>
      <c r="C36" s="112" t="s">
        <v>978</v>
      </c>
      <c r="D36" s="53" t="s">
        <v>932</v>
      </c>
      <c r="E36" s="53" t="s">
        <v>932</v>
      </c>
      <c r="F36" s="53" t="s">
        <v>932</v>
      </c>
      <c r="G36" s="53" t="s">
        <v>932</v>
      </c>
      <c r="H36" s="53" t="s">
        <v>932</v>
      </c>
      <c r="I36" s="53" t="s">
        <v>932</v>
      </c>
      <c r="J36" s="53" t="s">
        <v>932</v>
      </c>
      <c r="K36" s="53" t="s">
        <v>932</v>
      </c>
      <c r="L36" s="53" t="s">
        <v>932</v>
      </c>
      <c r="M36" s="53" t="s">
        <v>932</v>
      </c>
      <c r="N36" s="53" t="s">
        <v>932</v>
      </c>
      <c r="O36" s="53" t="s">
        <v>932</v>
      </c>
      <c r="P36" s="53" t="s">
        <v>932</v>
      </c>
      <c r="Q36" s="53" t="s">
        <v>932</v>
      </c>
      <c r="R36" s="53" t="s">
        <v>932</v>
      </c>
      <c r="S36" s="53" t="s">
        <v>932</v>
      </c>
      <c r="T36" s="53" t="s">
        <v>932</v>
      </c>
      <c r="U36" s="53" t="s">
        <v>932</v>
      </c>
      <c r="V36" s="53" t="s">
        <v>932</v>
      </c>
      <c r="W36" s="53" t="s">
        <v>932</v>
      </c>
      <c r="X36" s="53" t="s">
        <v>932</v>
      </c>
      <c r="Y36" s="53" t="s">
        <v>932</v>
      </c>
      <c r="Z36" s="53" t="s">
        <v>932</v>
      </c>
      <c r="AA36" s="53" t="s">
        <v>932</v>
      </c>
      <c r="AB36" s="53" t="s">
        <v>932</v>
      </c>
      <c r="AC36" s="53" t="s">
        <v>932</v>
      </c>
      <c r="AD36" s="53" t="s">
        <v>932</v>
      </c>
      <c r="AE36" s="53" t="s">
        <v>932</v>
      </c>
      <c r="AF36" s="53" t="s">
        <v>932</v>
      </c>
      <c r="AG36" s="53" t="s">
        <v>932</v>
      </c>
      <c r="AH36" s="53" t="s">
        <v>932</v>
      </c>
      <c r="AI36" s="53" t="s">
        <v>932</v>
      </c>
      <c r="AJ36" s="53" t="s">
        <v>932</v>
      </c>
      <c r="AK36" s="53" t="s">
        <v>932</v>
      </c>
      <c r="AL36" s="53" t="s">
        <v>932</v>
      </c>
      <c r="AM36" s="53" t="s">
        <v>932</v>
      </c>
      <c r="AN36" s="53" t="s">
        <v>932</v>
      </c>
      <c r="AO36" s="53" t="s">
        <v>932</v>
      </c>
      <c r="AP36" s="53" t="s">
        <v>932</v>
      </c>
      <c r="AQ36" s="53" t="s">
        <v>932</v>
      </c>
      <c r="AR36" s="53" t="s">
        <v>932</v>
      </c>
      <c r="AS36" s="53" t="s">
        <v>932</v>
      </c>
    </row>
    <row r="37" spans="1:45" s="47" customFormat="1" ht="45" x14ac:dyDescent="0.25">
      <c r="A37" s="112" t="s">
        <v>999</v>
      </c>
      <c r="B37" s="115" t="s">
        <v>1000</v>
      </c>
      <c r="C37" s="112" t="s">
        <v>978</v>
      </c>
      <c r="D37" s="53" t="s">
        <v>932</v>
      </c>
      <c r="E37" s="53" t="s">
        <v>932</v>
      </c>
      <c r="F37" s="53" t="s">
        <v>932</v>
      </c>
      <c r="G37" s="53" t="s">
        <v>932</v>
      </c>
      <c r="H37" s="53" t="s">
        <v>932</v>
      </c>
      <c r="I37" s="53" t="s">
        <v>932</v>
      </c>
      <c r="J37" s="53" t="s">
        <v>932</v>
      </c>
      <c r="K37" s="53" t="s">
        <v>932</v>
      </c>
      <c r="L37" s="53" t="s">
        <v>932</v>
      </c>
      <c r="M37" s="53" t="s">
        <v>932</v>
      </c>
      <c r="N37" s="53" t="s">
        <v>932</v>
      </c>
      <c r="O37" s="53" t="s">
        <v>932</v>
      </c>
      <c r="P37" s="53" t="s">
        <v>932</v>
      </c>
      <c r="Q37" s="53" t="s">
        <v>932</v>
      </c>
      <c r="R37" s="53" t="s">
        <v>932</v>
      </c>
      <c r="S37" s="53" t="s">
        <v>932</v>
      </c>
      <c r="T37" s="53" t="s">
        <v>932</v>
      </c>
      <c r="U37" s="53" t="s">
        <v>932</v>
      </c>
      <c r="V37" s="53" t="s">
        <v>932</v>
      </c>
      <c r="W37" s="53" t="s">
        <v>932</v>
      </c>
      <c r="X37" s="53" t="s">
        <v>932</v>
      </c>
      <c r="Y37" s="53" t="s">
        <v>932</v>
      </c>
      <c r="Z37" s="53" t="s">
        <v>932</v>
      </c>
      <c r="AA37" s="53" t="s">
        <v>932</v>
      </c>
      <c r="AB37" s="53" t="s">
        <v>932</v>
      </c>
      <c r="AC37" s="53" t="s">
        <v>932</v>
      </c>
      <c r="AD37" s="53" t="s">
        <v>932</v>
      </c>
      <c r="AE37" s="53" t="s">
        <v>932</v>
      </c>
      <c r="AF37" s="53" t="s">
        <v>932</v>
      </c>
      <c r="AG37" s="53" t="s">
        <v>932</v>
      </c>
      <c r="AH37" s="53" t="s">
        <v>932</v>
      </c>
      <c r="AI37" s="53" t="s">
        <v>932</v>
      </c>
      <c r="AJ37" s="53" t="s">
        <v>932</v>
      </c>
      <c r="AK37" s="53" t="s">
        <v>932</v>
      </c>
      <c r="AL37" s="53" t="s">
        <v>932</v>
      </c>
      <c r="AM37" s="53" t="s">
        <v>932</v>
      </c>
      <c r="AN37" s="53" t="s">
        <v>932</v>
      </c>
      <c r="AO37" s="53" t="s">
        <v>932</v>
      </c>
      <c r="AP37" s="53" t="s">
        <v>932</v>
      </c>
      <c r="AQ37" s="53" t="s">
        <v>932</v>
      </c>
      <c r="AR37" s="53" t="s">
        <v>932</v>
      </c>
      <c r="AS37" s="53" t="s">
        <v>932</v>
      </c>
    </row>
    <row r="38" spans="1:45" s="47" customFormat="1" ht="44.25" customHeight="1" x14ac:dyDescent="0.25">
      <c r="A38" s="112" t="s">
        <v>699</v>
      </c>
      <c r="B38" s="115" t="s">
        <v>1001</v>
      </c>
      <c r="C38" s="112" t="s">
        <v>978</v>
      </c>
      <c r="D38" s="53" t="s">
        <v>932</v>
      </c>
      <c r="E38" s="53" t="s">
        <v>932</v>
      </c>
      <c r="F38" s="53" t="s">
        <v>932</v>
      </c>
      <c r="G38" s="53" t="s">
        <v>932</v>
      </c>
      <c r="H38" s="53" t="s">
        <v>932</v>
      </c>
      <c r="I38" s="53" t="s">
        <v>932</v>
      </c>
      <c r="J38" s="53" t="s">
        <v>932</v>
      </c>
      <c r="K38" s="53" t="s">
        <v>932</v>
      </c>
      <c r="L38" s="53" t="s">
        <v>932</v>
      </c>
      <c r="M38" s="53" t="s">
        <v>932</v>
      </c>
      <c r="N38" s="53" t="s">
        <v>932</v>
      </c>
      <c r="O38" s="53" t="s">
        <v>932</v>
      </c>
      <c r="P38" s="53" t="s">
        <v>932</v>
      </c>
      <c r="Q38" s="53" t="s">
        <v>932</v>
      </c>
      <c r="R38" s="53" t="s">
        <v>932</v>
      </c>
      <c r="S38" s="53" t="s">
        <v>932</v>
      </c>
      <c r="T38" s="53" t="s">
        <v>932</v>
      </c>
      <c r="U38" s="53" t="s">
        <v>932</v>
      </c>
      <c r="V38" s="53" t="s">
        <v>932</v>
      </c>
      <c r="W38" s="53" t="s">
        <v>932</v>
      </c>
      <c r="X38" s="53" t="s">
        <v>932</v>
      </c>
      <c r="Y38" s="53" t="s">
        <v>932</v>
      </c>
      <c r="Z38" s="53" t="s">
        <v>932</v>
      </c>
      <c r="AA38" s="53" t="s">
        <v>932</v>
      </c>
      <c r="AB38" s="53" t="s">
        <v>932</v>
      </c>
      <c r="AC38" s="53" t="s">
        <v>932</v>
      </c>
      <c r="AD38" s="53" t="s">
        <v>932</v>
      </c>
      <c r="AE38" s="53" t="s">
        <v>932</v>
      </c>
      <c r="AF38" s="53" t="s">
        <v>932</v>
      </c>
      <c r="AG38" s="53" t="s">
        <v>932</v>
      </c>
      <c r="AH38" s="53" t="s">
        <v>932</v>
      </c>
      <c r="AI38" s="53" t="s">
        <v>932</v>
      </c>
      <c r="AJ38" s="53" t="s">
        <v>932</v>
      </c>
      <c r="AK38" s="53" t="s">
        <v>932</v>
      </c>
      <c r="AL38" s="53" t="s">
        <v>932</v>
      </c>
      <c r="AM38" s="53" t="s">
        <v>932</v>
      </c>
      <c r="AN38" s="53" t="s">
        <v>932</v>
      </c>
      <c r="AO38" s="53" t="s">
        <v>932</v>
      </c>
      <c r="AP38" s="53" t="s">
        <v>932</v>
      </c>
      <c r="AQ38" s="53" t="s">
        <v>932</v>
      </c>
      <c r="AR38" s="53" t="s">
        <v>932</v>
      </c>
      <c r="AS38" s="53" t="s">
        <v>932</v>
      </c>
    </row>
    <row r="39" spans="1:45" s="47" customFormat="1" ht="44.25" customHeight="1" x14ac:dyDescent="0.25">
      <c r="A39" s="112" t="s">
        <v>700</v>
      </c>
      <c r="B39" s="115" t="s">
        <v>1002</v>
      </c>
      <c r="C39" s="112" t="s">
        <v>978</v>
      </c>
      <c r="D39" s="53" t="s">
        <v>932</v>
      </c>
      <c r="E39" s="53" t="s">
        <v>932</v>
      </c>
      <c r="F39" s="53" t="s">
        <v>932</v>
      </c>
      <c r="G39" s="53" t="s">
        <v>932</v>
      </c>
      <c r="H39" s="53" t="s">
        <v>932</v>
      </c>
      <c r="I39" s="53" t="s">
        <v>932</v>
      </c>
      <c r="J39" s="53" t="s">
        <v>932</v>
      </c>
      <c r="K39" s="53" t="s">
        <v>932</v>
      </c>
      <c r="L39" s="53" t="s">
        <v>932</v>
      </c>
      <c r="M39" s="53" t="s">
        <v>932</v>
      </c>
      <c r="N39" s="53" t="s">
        <v>932</v>
      </c>
      <c r="O39" s="53" t="s">
        <v>932</v>
      </c>
      <c r="P39" s="53" t="s">
        <v>932</v>
      </c>
      <c r="Q39" s="53" t="s">
        <v>932</v>
      </c>
      <c r="R39" s="53" t="s">
        <v>932</v>
      </c>
      <c r="S39" s="53" t="s">
        <v>932</v>
      </c>
      <c r="T39" s="53" t="s">
        <v>932</v>
      </c>
      <c r="U39" s="53" t="s">
        <v>932</v>
      </c>
      <c r="V39" s="53" t="s">
        <v>932</v>
      </c>
      <c r="W39" s="53" t="s">
        <v>932</v>
      </c>
      <c r="X39" s="53" t="s">
        <v>932</v>
      </c>
      <c r="Y39" s="53" t="s">
        <v>932</v>
      </c>
      <c r="Z39" s="53" t="s">
        <v>932</v>
      </c>
      <c r="AA39" s="53" t="s">
        <v>932</v>
      </c>
      <c r="AB39" s="53" t="s">
        <v>932</v>
      </c>
      <c r="AC39" s="53" t="s">
        <v>932</v>
      </c>
      <c r="AD39" s="53" t="s">
        <v>932</v>
      </c>
      <c r="AE39" s="53" t="s">
        <v>932</v>
      </c>
      <c r="AF39" s="53" t="s">
        <v>932</v>
      </c>
      <c r="AG39" s="53" t="s">
        <v>932</v>
      </c>
      <c r="AH39" s="53" t="s">
        <v>932</v>
      </c>
      <c r="AI39" s="53" t="s">
        <v>932</v>
      </c>
      <c r="AJ39" s="53" t="s">
        <v>932</v>
      </c>
      <c r="AK39" s="53" t="s">
        <v>932</v>
      </c>
      <c r="AL39" s="53" t="s">
        <v>932</v>
      </c>
      <c r="AM39" s="53" t="s">
        <v>932</v>
      </c>
      <c r="AN39" s="53" t="s">
        <v>932</v>
      </c>
      <c r="AO39" s="53" t="s">
        <v>932</v>
      </c>
      <c r="AP39" s="53" t="s">
        <v>932</v>
      </c>
      <c r="AQ39" s="53" t="s">
        <v>932</v>
      </c>
      <c r="AR39" s="53" t="s">
        <v>932</v>
      </c>
      <c r="AS39" s="53" t="s">
        <v>932</v>
      </c>
    </row>
    <row r="40" spans="1:45" s="47" customFormat="1" ht="30" x14ac:dyDescent="0.25">
      <c r="A40" s="112" t="s">
        <v>1003</v>
      </c>
      <c r="B40" s="115" t="s">
        <v>1004</v>
      </c>
      <c r="C40" s="112" t="s">
        <v>978</v>
      </c>
      <c r="D40" s="53" t="s">
        <v>932</v>
      </c>
      <c r="E40" s="53" t="s">
        <v>932</v>
      </c>
      <c r="F40" s="53" t="s">
        <v>932</v>
      </c>
      <c r="G40" s="53" t="s">
        <v>932</v>
      </c>
      <c r="H40" s="53" t="s">
        <v>932</v>
      </c>
      <c r="I40" s="53" t="s">
        <v>932</v>
      </c>
      <c r="J40" s="53" t="s">
        <v>932</v>
      </c>
      <c r="K40" s="53" t="s">
        <v>932</v>
      </c>
      <c r="L40" s="53" t="s">
        <v>932</v>
      </c>
      <c r="M40" s="53" t="s">
        <v>932</v>
      </c>
      <c r="N40" s="53" t="s">
        <v>932</v>
      </c>
      <c r="O40" s="53" t="s">
        <v>932</v>
      </c>
      <c r="P40" s="53" t="s">
        <v>932</v>
      </c>
      <c r="Q40" s="53" t="s">
        <v>932</v>
      </c>
      <c r="R40" s="53" t="s">
        <v>932</v>
      </c>
      <c r="S40" s="53" t="s">
        <v>932</v>
      </c>
      <c r="T40" s="53" t="s">
        <v>932</v>
      </c>
      <c r="U40" s="53" t="s">
        <v>932</v>
      </c>
      <c r="V40" s="53" t="s">
        <v>932</v>
      </c>
      <c r="W40" s="53" t="s">
        <v>932</v>
      </c>
      <c r="X40" s="53" t="s">
        <v>932</v>
      </c>
      <c r="Y40" s="53" t="s">
        <v>932</v>
      </c>
      <c r="Z40" s="53" t="s">
        <v>932</v>
      </c>
      <c r="AA40" s="53" t="s">
        <v>932</v>
      </c>
      <c r="AB40" s="53" t="s">
        <v>932</v>
      </c>
      <c r="AC40" s="53" t="s">
        <v>932</v>
      </c>
      <c r="AD40" s="53" t="s">
        <v>932</v>
      </c>
      <c r="AE40" s="53" t="s">
        <v>932</v>
      </c>
      <c r="AF40" s="53" t="s">
        <v>932</v>
      </c>
      <c r="AG40" s="53" t="s">
        <v>932</v>
      </c>
      <c r="AH40" s="53" t="s">
        <v>932</v>
      </c>
      <c r="AI40" s="53" t="s">
        <v>932</v>
      </c>
      <c r="AJ40" s="53" t="s">
        <v>932</v>
      </c>
      <c r="AK40" s="53" t="s">
        <v>932</v>
      </c>
      <c r="AL40" s="53" t="s">
        <v>932</v>
      </c>
      <c r="AM40" s="53" t="s">
        <v>932</v>
      </c>
      <c r="AN40" s="53" t="s">
        <v>932</v>
      </c>
      <c r="AO40" s="53" t="s">
        <v>932</v>
      </c>
      <c r="AP40" s="53" t="s">
        <v>932</v>
      </c>
      <c r="AQ40" s="53" t="s">
        <v>932</v>
      </c>
      <c r="AR40" s="53" t="s">
        <v>932</v>
      </c>
      <c r="AS40" s="53" t="s">
        <v>932</v>
      </c>
    </row>
    <row r="41" spans="1:45" s="47" customFormat="1" ht="30" x14ac:dyDescent="0.25">
      <c r="A41" s="112" t="s">
        <v>172</v>
      </c>
      <c r="B41" s="115" t="s">
        <v>1005</v>
      </c>
      <c r="C41" s="112" t="s">
        <v>978</v>
      </c>
      <c r="D41" s="53" t="s">
        <v>932</v>
      </c>
      <c r="E41" s="53" t="s">
        <v>932</v>
      </c>
      <c r="F41" s="53" t="s">
        <v>932</v>
      </c>
      <c r="G41" s="53" t="s">
        <v>932</v>
      </c>
      <c r="H41" s="53" t="s">
        <v>932</v>
      </c>
      <c r="I41" s="53" t="s">
        <v>932</v>
      </c>
      <c r="J41" s="53" t="s">
        <v>932</v>
      </c>
      <c r="K41" s="53" t="s">
        <v>932</v>
      </c>
      <c r="L41" s="53" t="s">
        <v>932</v>
      </c>
      <c r="M41" s="53" t="s">
        <v>932</v>
      </c>
      <c r="N41" s="53" t="s">
        <v>932</v>
      </c>
      <c r="O41" s="53" t="s">
        <v>932</v>
      </c>
      <c r="P41" s="53" t="s">
        <v>932</v>
      </c>
      <c r="Q41" s="53" t="s">
        <v>932</v>
      </c>
      <c r="R41" s="53" t="s">
        <v>932</v>
      </c>
      <c r="S41" s="53" t="s">
        <v>932</v>
      </c>
      <c r="T41" s="53" t="s">
        <v>932</v>
      </c>
      <c r="U41" s="53" t="s">
        <v>932</v>
      </c>
      <c r="V41" s="62">
        <v>5.8980000000000006</v>
      </c>
      <c r="W41" s="62">
        <v>5.8979999999999997</v>
      </c>
      <c r="X41" s="185">
        <v>0</v>
      </c>
      <c r="Y41" s="185">
        <v>0</v>
      </c>
      <c r="Z41" s="53" t="s">
        <v>932</v>
      </c>
      <c r="AA41" s="53" t="s">
        <v>932</v>
      </c>
      <c r="AB41" s="53" t="s">
        <v>932</v>
      </c>
      <c r="AC41" s="53" t="s">
        <v>932</v>
      </c>
      <c r="AD41" s="53" t="s">
        <v>932</v>
      </c>
      <c r="AE41" s="53" t="s">
        <v>932</v>
      </c>
      <c r="AF41" s="53" t="s">
        <v>932</v>
      </c>
      <c r="AG41" s="53" t="s">
        <v>932</v>
      </c>
      <c r="AH41" s="53" t="s">
        <v>932</v>
      </c>
      <c r="AI41" s="53" t="s">
        <v>932</v>
      </c>
      <c r="AJ41" s="53" t="s">
        <v>932</v>
      </c>
      <c r="AK41" s="53" t="s">
        <v>932</v>
      </c>
      <c r="AL41" s="53" t="s">
        <v>932</v>
      </c>
      <c r="AM41" s="53" t="s">
        <v>932</v>
      </c>
      <c r="AN41" s="53" t="s">
        <v>932</v>
      </c>
      <c r="AO41" s="53" t="s">
        <v>932</v>
      </c>
      <c r="AP41" s="53" t="s">
        <v>932</v>
      </c>
      <c r="AQ41" s="53" t="s">
        <v>932</v>
      </c>
      <c r="AR41" s="53" t="s">
        <v>932</v>
      </c>
      <c r="AS41" s="53" t="s">
        <v>932</v>
      </c>
    </row>
    <row r="42" spans="1:45" s="47" customFormat="1" ht="30" x14ac:dyDescent="0.25">
      <c r="A42" s="112" t="s">
        <v>1006</v>
      </c>
      <c r="B42" s="115" t="s">
        <v>1007</v>
      </c>
      <c r="C42" s="112" t="s">
        <v>978</v>
      </c>
      <c r="D42" s="53" t="s">
        <v>932</v>
      </c>
      <c r="E42" s="53" t="s">
        <v>932</v>
      </c>
      <c r="F42" s="53" t="s">
        <v>932</v>
      </c>
      <c r="G42" s="53" t="s">
        <v>932</v>
      </c>
      <c r="H42" s="53" t="s">
        <v>932</v>
      </c>
      <c r="I42" s="53" t="s">
        <v>932</v>
      </c>
      <c r="J42" s="53" t="s">
        <v>932</v>
      </c>
      <c r="K42" s="53" t="s">
        <v>932</v>
      </c>
      <c r="L42" s="53" t="s">
        <v>932</v>
      </c>
      <c r="M42" s="53" t="s">
        <v>932</v>
      </c>
      <c r="N42" s="53" t="s">
        <v>932</v>
      </c>
      <c r="O42" s="53" t="s">
        <v>932</v>
      </c>
      <c r="P42" s="53" t="s">
        <v>932</v>
      </c>
      <c r="Q42" s="53" t="s">
        <v>932</v>
      </c>
      <c r="R42" s="53" t="s">
        <v>932</v>
      </c>
      <c r="S42" s="53" t="s">
        <v>932</v>
      </c>
      <c r="T42" s="53" t="s">
        <v>932</v>
      </c>
      <c r="U42" s="53" t="s">
        <v>932</v>
      </c>
      <c r="V42" s="53" t="s">
        <v>932</v>
      </c>
      <c r="W42" s="53" t="s">
        <v>932</v>
      </c>
      <c r="X42" s="53" t="s">
        <v>932</v>
      </c>
      <c r="Y42" s="53" t="s">
        <v>932</v>
      </c>
      <c r="Z42" s="53" t="s">
        <v>932</v>
      </c>
      <c r="AA42" s="53" t="s">
        <v>932</v>
      </c>
      <c r="AB42" s="53" t="s">
        <v>932</v>
      </c>
      <c r="AC42" s="53" t="s">
        <v>932</v>
      </c>
      <c r="AD42" s="53" t="s">
        <v>932</v>
      </c>
      <c r="AE42" s="53" t="s">
        <v>932</v>
      </c>
      <c r="AF42" s="53" t="s">
        <v>932</v>
      </c>
      <c r="AG42" s="53" t="s">
        <v>932</v>
      </c>
      <c r="AH42" s="53" t="s">
        <v>932</v>
      </c>
      <c r="AI42" s="53" t="s">
        <v>932</v>
      </c>
      <c r="AJ42" s="53" t="s">
        <v>932</v>
      </c>
      <c r="AK42" s="53" t="s">
        <v>932</v>
      </c>
      <c r="AL42" s="53" t="s">
        <v>932</v>
      </c>
      <c r="AM42" s="53" t="s">
        <v>932</v>
      </c>
      <c r="AN42" s="53" t="s">
        <v>932</v>
      </c>
      <c r="AO42" s="53" t="s">
        <v>932</v>
      </c>
      <c r="AP42" s="53" t="s">
        <v>932</v>
      </c>
      <c r="AQ42" s="53" t="s">
        <v>932</v>
      </c>
      <c r="AR42" s="53" t="s">
        <v>932</v>
      </c>
      <c r="AS42" s="53" t="s">
        <v>932</v>
      </c>
    </row>
    <row r="43" spans="1:45" s="47" customFormat="1" ht="45" x14ac:dyDescent="0.25">
      <c r="A43" s="112" t="s">
        <v>1008</v>
      </c>
      <c r="B43" s="115" t="s">
        <v>1009</v>
      </c>
      <c r="C43" s="112" t="s">
        <v>978</v>
      </c>
      <c r="D43" s="53" t="s">
        <v>932</v>
      </c>
      <c r="E43" s="53" t="s">
        <v>932</v>
      </c>
      <c r="F43" s="53" t="s">
        <v>932</v>
      </c>
      <c r="G43" s="53" t="s">
        <v>932</v>
      </c>
      <c r="H43" s="53" t="s">
        <v>932</v>
      </c>
      <c r="I43" s="53" t="s">
        <v>932</v>
      </c>
      <c r="J43" s="53" t="s">
        <v>932</v>
      </c>
      <c r="K43" s="53" t="s">
        <v>932</v>
      </c>
      <c r="L43" s="53" t="s">
        <v>932</v>
      </c>
      <c r="M43" s="53" t="s">
        <v>932</v>
      </c>
      <c r="N43" s="53" t="s">
        <v>932</v>
      </c>
      <c r="O43" s="53" t="s">
        <v>932</v>
      </c>
      <c r="P43" s="53" t="s">
        <v>932</v>
      </c>
      <c r="Q43" s="53" t="s">
        <v>932</v>
      </c>
      <c r="R43" s="53" t="s">
        <v>932</v>
      </c>
      <c r="S43" s="53" t="s">
        <v>932</v>
      </c>
      <c r="T43" s="53" t="s">
        <v>932</v>
      </c>
      <c r="U43" s="53" t="s">
        <v>932</v>
      </c>
      <c r="V43" s="53" t="s">
        <v>932</v>
      </c>
      <c r="W43" s="53" t="s">
        <v>932</v>
      </c>
      <c r="X43" s="53" t="s">
        <v>932</v>
      </c>
      <c r="Y43" s="53" t="s">
        <v>932</v>
      </c>
      <c r="Z43" s="53" t="s">
        <v>932</v>
      </c>
      <c r="AA43" s="53" t="s">
        <v>932</v>
      </c>
      <c r="AB43" s="53" t="s">
        <v>932</v>
      </c>
      <c r="AC43" s="53" t="s">
        <v>932</v>
      </c>
      <c r="AD43" s="53" t="s">
        <v>932</v>
      </c>
      <c r="AE43" s="53" t="s">
        <v>932</v>
      </c>
      <c r="AF43" s="53" t="s">
        <v>932</v>
      </c>
      <c r="AG43" s="53" t="s">
        <v>932</v>
      </c>
      <c r="AH43" s="53" t="s">
        <v>932</v>
      </c>
      <c r="AI43" s="53" t="s">
        <v>932</v>
      </c>
      <c r="AJ43" s="53" t="s">
        <v>932</v>
      </c>
      <c r="AK43" s="53" t="s">
        <v>932</v>
      </c>
      <c r="AL43" s="53" t="s">
        <v>932</v>
      </c>
      <c r="AM43" s="53" t="s">
        <v>932</v>
      </c>
      <c r="AN43" s="53" t="s">
        <v>932</v>
      </c>
      <c r="AO43" s="53" t="s">
        <v>932</v>
      </c>
      <c r="AP43" s="53" t="s">
        <v>932</v>
      </c>
      <c r="AQ43" s="53" t="s">
        <v>932</v>
      </c>
      <c r="AR43" s="53" t="s">
        <v>932</v>
      </c>
      <c r="AS43" s="53" t="s">
        <v>932</v>
      </c>
    </row>
    <row r="44" spans="1:45" s="47" customFormat="1" ht="27.75" customHeight="1" x14ac:dyDescent="0.25">
      <c r="A44" s="112" t="s">
        <v>1010</v>
      </c>
      <c r="B44" s="115" t="s">
        <v>1011</v>
      </c>
      <c r="C44" s="112" t="s">
        <v>978</v>
      </c>
      <c r="D44" s="53" t="s">
        <v>932</v>
      </c>
      <c r="E44" s="53" t="s">
        <v>932</v>
      </c>
      <c r="F44" s="53" t="s">
        <v>932</v>
      </c>
      <c r="G44" s="53" t="s">
        <v>932</v>
      </c>
      <c r="H44" s="53" t="s">
        <v>932</v>
      </c>
      <c r="I44" s="53" t="s">
        <v>932</v>
      </c>
      <c r="J44" s="53" t="s">
        <v>932</v>
      </c>
      <c r="K44" s="53" t="s">
        <v>932</v>
      </c>
      <c r="L44" s="53" t="s">
        <v>932</v>
      </c>
      <c r="M44" s="53" t="s">
        <v>932</v>
      </c>
      <c r="N44" s="53" t="s">
        <v>932</v>
      </c>
      <c r="O44" s="53" t="s">
        <v>932</v>
      </c>
      <c r="P44" s="53" t="s">
        <v>932</v>
      </c>
      <c r="Q44" s="53" t="s">
        <v>932</v>
      </c>
      <c r="R44" s="53" t="s">
        <v>932</v>
      </c>
      <c r="S44" s="53" t="s">
        <v>932</v>
      </c>
      <c r="T44" s="53" t="s">
        <v>932</v>
      </c>
      <c r="U44" s="53" t="s">
        <v>932</v>
      </c>
      <c r="V44" s="53" t="s">
        <v>932</v>
      </c>
      <c r="W44" s="53" t="s">
        <v>932</v>
      </c>
      <c r="X44" s="53" t="s">
        <v>932</v>
      </c>
      <c r="Y44" s="53" t="s">
        <v>932</v>
      </c>
      <c r="Z44" s="53" t="s">
        <v>932</v>
      </c>
      <c r="AA44" s="53" t="s">
        <v>932</v>
      </c>
      <c r="AB44" s="53" t="s">
        <v>932</v>
      </c>
      <c r="AC44" s="53" t="s">
        <v>932</v>
      </c>
      <c r="AD44" s="53" t="s">
        <v>932</v>
      </c>
      <c r="AE44" s="53" t="s">
        <v>932</v>
      </c>
      <c r="AF44" s="53" t="s">
        <v>932</v>
      </c>
      <c r="AG44" s="53" t="s">
        <v>932</v>
      </c>
      <c r="AH44" s="53" t="s">
        <v>932</v>
      </c>
      <c r="AI44" s="53" t="s">
        <v>932</v>
      </c>
      <c r="AJ44" s="53" t="s">
        <v>932</v>
      </c>
      <c r="AK44" s="53" t="s">
        <v>932</v>
      </c>
      <c r="AL44" s="53" t="s">
        <v>932</v>
      </c>
      <c r="AM44" s="53" t="s">
        <v>932</v>
      </c>
      <c r="AN44" s="53" t="s">
        <v>932</v>
      </c>
      <c r="AO44" s="53" t="s">
        <v>932</v>
      </c>
      <c r="AP44" s="53" t="s">
        <v>932</v>
      </c>
      <c r="AQ44" s="53" t="s">
        <v>932</v>
      </c>
      <c r="AR44" s="53" t="s">
        <v>932</v>
      </c>
      <c r="AS44" s="53" t="s">
        <v>932</v>
      </c>
    </row>
    <row r="45" spans="1:45" s="47" customFormat="1" ht="31.5" customHeight="1" x14ac:dyDescent="0.25">
      <c r="A45" s="112" t="s">
        <v>1012</v>
      </c>
      <c r="B45" s="115" t="s">
        <v>1013</v>
      </c>
      <c r="C45" s="112" t="s">
        <v>978</v>
      </c>
      <c r="D45" s="53" t="s">
        <v>932</v>
      </c>
      <c r="E45" s="53" t="s">
        <v>932</v>
      </c>
      <c r="F45" s="53" t="s">
        <v>932</v>
      </c>
      <c r="G45" s="53" t="s">
        <v>932</v>
      </c>
      <c r="H45" s="53" t="s">
        <v>932</v>
      </c>
      <c r="I45" s="53" t="s">
        <v>932</v>
      </c>
      <c r="J45" s="53" t="s">
        <v>932</v>
      </c>
      <c r="K45" s="53" t="s">
        <v>932</v>
      </c>
      <c r="L45" s="53" t="s">
        <v>932</v>
      </c>
      <c r="M45" s="53" t="s">
        <v>932</v>
      </c>
      <c r="N45" s="53" t="s">
        <v>932</v>
      </c>
      <c r="O45" s="53" t="s">
        <v>932</v>
      </c>
      <c r="P45" s="53" t="s">
        <v>932</v>
      </c>
      <c r="Q45" s="53" t="s">
        <v>932</v>
      </c>
      <c r="R45" s="53" t="s">
        <v>932</v>
      </c>
      <c r="S45" s="53" t="s">
        <v>932</v>
      </c>
      <c r="T45" s="53" t="s">
        <v>932</v>
      </c>
      <c r="U45" s="53" t="s">
        <v>932</v>
      </c>
      <c r="V45" s="62">
        <v>5.8980000000000006</v>
      </c>
      <c r="W45" s="62">
        <v>5.8979999999999997</v>
      </c>
      <c r="X45" s="185">
        <v>0</v>
      </c>
      <c r="Y45" s="185">
        <v>0</v>
      </c>
      <c r="Z45" s="53" t="s">
        <v>932</v>
      </c>
      <c r="AA45" s="53" t="s">
        <v>932</v>
      </c>
      <c r="AB45" s="53" t="s">
        <v>932</v>
      </c>
      <c r="AC45" s="53" t="s">
        <v>932</v>
      </c>
      <c r="AD45" s="53" t="s">
        <v>932</v>
      </c>
      <c r="AE45" s="53" t="s">
        <v>932</v>
      </c>
      <c r="AF45" s="53" t="s">
        <v>932</v>
      </c>
      <c r="AG45" s="53" t="s">
        <v>932</v>
      </c>
      <c r="AH45" s="53" t="s">
        <v>932</v>
      </c>
      <c r="AI45" s="53" t="s">
        <v>932</v>
      </c>
      <c r="AJ45" s="53" t="s">
        <v>932</v>
      </c>
      <c r="AK45" s="53" t="s">
        <v>932</v>
      </c>
      <c r="AL45" s="53" t="s">
        <v>932</v>
      </c>
      <c r="AM45" s="53" t="s">
        <v>932</v>
      </c>
      <c r="AN45" s="53" t="s">
        <v>932</v>
      </c>
      <c r="AO45" s="53" t="s">
        <v>932</v>
      </c>
      <c r="AP45" s="53" t="s">
        <v>932</v>
      </c>
      <c r="AQ45" s="53" t="s">
        <v>932</v>
      </c>
      <c r="AR45" s="53" t="s">
        <v>932</v>
      </c>
      <c r="AS45" s="53" t="s">
        <v>932</v>
      </c>
    </row>
    <row r="46" spans="1:45" s="47" customFormat="1" ht="48" customHeight="1" x14ac:dyDescent="0.25">
      <c r="A46" s="112" t="s">
        <v>1014</v>
      </c>
      <c r="B46" s="115" t="s">
        <v>1015</v>
      </c>
      <c r="C46" s="112" t="s">
        <v>978</v>
      </c>
      <c r="D46" s="53" t="s">
        <v>932</v>
      </c>
      <c r="E46" s="53" t="s">
        <v>932</v>
      </c>
      <c r="F46" s="53" t="s">
        <v>932</v>
      </c>
      <c r="G46" s="53" t="s">
        <v>932</v>
      </c>
      <c r="H46" s="53" t="s">
        <v>932</v>
      </c>
      <c r="I46" s="53" t="s">
        <v>932</v>
      </c>
      <c r="J46" s="53" t="s">
        <v>932</v>
      </c>
      <c r="K46" s="53" t="s">
        <v>932</v>
      </c>
      <c r="L46" s="53" t="s">
        <v>932</v>
      </c>
      <c r="M46" s="53" t="s">
        <v>932</v>
      </c>
      <c r="N46" s="53" t="s">
        <v>932</v>
      </c>
      <c r="O46" s="53" t="s">
        <v>932</v>
      </c>
      <c r="P46" s="53" t="s">
        <v>932</v>
      </c>
      <c r="Q46" s="53" t="s">
        <v>932</v>
      </c>
      <c r="R46" s="53" t="s">
        <v>932</v>
      </c>
      <c r="S46" s="53" t="s">
        <v>932</v>
      </c>
      <c r="T46" s="53" t="s">
        <v>932</v>
      </c>
      <c r="U46" s="53" t="s">
        <v>932</v>
      </c>
      <c r="V46" s="62">
        <v>5.8980000000000006</v>
      </c>
      <c r="W46" s="62">
        <v>5.8979999999999997</v>
      </c>
      <c r="X46" s="185">
        <v>0</v>
      </c>
      <c r="Y46" s="185">
        <v>0</v>
      </c>
      <c r="Z46" s="53" t="s">
        <v>932</v>
      </c>
      <c r="AA46" s="53" t="s">
        <v>932</v>
      </c>
      <c r="AB46" s="53" t="s">
        <v>932</v>
      </c>
      <c r="AC46" s="53" t="s">
        <v>932</v>
      </c>
      <c r="AD46" s="53" t="s">
        <v>932</v>
      </c>
      <c r="AE46" s="53" t="s">
        <v>932</v>
      </c>
      <c r="AF46" s="53" t="s">
        <v>932</v>
      </c>
      <c r="AG46" s="53" t="s">
        <v>932</v>
      </c>
      <c r="AH46" s="53" t="s">
        <v>932</v>
      </c>
      <c r="AI46" s="53" t="s">
        <v>932</v>
      </c>
      <c r="AJ46" s="53" t="s">
        <v>932</v>
      </c>
      <c r="AK46" s="53" t="s">
        <v>932</v>
      </c>
      <c r="AL46" s="53" t="s">
        <v>932</v>
      </c>
      <c r="AM46" s="53" t="s">
        <v>932</v>
      </c>
      <c r="AN46" s="53" t="s">
        <v>932</v>
      </c>
      <c r="AO46" s="53" t="s">
        <v>932</v>
      </c>
      <c r="AP46" s="53" t="s">
        <v>932</v>
      </c>
      <c r="AQ46" s="53" t="s">
        <v>932</v>
      </c>
      <c r="AR46" s="53" t="s">
        <v>932</v>
      </c>
      <c r="AS46" s="53" t="s">
        <v>932</v>
      </c>
    </row>
    <row r="47" spans="1:45" s="47" customFormat="1" ht="42.75" x14ac:dyDescent="0.25">
      <c r="A47" s="54" t="s">
        <v>917</v>
      </c>
      <c r="B47" s="114" t="s">
        <v>919</v>
      </c>
      <c r="C47" s="54" t="s">
        <v>929</v>
      </c>
      <c r="D47" s="180" t="s">
        <v>932</v>
      </c>
      <c r="E47" s="180" t="s">
        <v>932</v>
      </c>
      <c r="F47" s="180" t="s">
        <v>932</v>
      </c>
      <c r="G47" s="180" t="s">
        <v>932</v>
      </c>
      <c r="H47" s="180" t="s">
        <v>932</v>
      </c>
      <c r="I47" s="180" t="s">
        <v>932</v>
      </c>
      <c r="J47" s="180" t="s">
        <v>932</v>
      </c>
      <c r="K47" s="180" t="s">
        <v>932</v>
      </c>
      <c r="L47" s="180" t="s">
        <v>932</v>
      </c>
      <c r="M47" s="180" t="s">
        <v>932</v>
      </c>
      <c r="N47" s="180" t="s">
        <v>932</v>
      </c>
      <c r="O47" s="180" t="s">
        <v>932</v>
      </c>
      <c r="P47" s="180" t="s">
        <v>932</v>
      </c>
      <c r="Q47" s="180" t="s">
        <v>932</v>
      </c>
      <c r="R47" s="180" t="s">
        <v>932</v>
      </c>
      <c r="S47" s="180" t="s">
        <v>932</v>
      </c>
      <c r="T47" s="180" t="s">
        <v>932</v>
      </c>
      <c r="U47" s="180" t="s">
        <v>932</v>
      </c>
      <c r="V47" s="182">
        <v>5.8980000000000006</v>
      </c>
      <c r="W47" s="182">
        <v>5.8979999999999997</v>
      </c>
      <c r="X47" s="184">
        <v>0</v>
      </c>
      <c r="Y47" s="184">
        <v>0</v>
      </c>
      <c r="Z47" s="180" t="s">
        <v>932</v>
      </c>
      <c r="AA47" s="180" t="s">
        <v>932</v>
      </c>
      <c r="AB47" s="180" t="s">
        <v>932</v>
      </c>
      <c r="AC47" s="180" t="s">
        <v>932</v>
      </c>
      <c r="AD47" s="180" t="s">
        <v>932</v>
      </c>
      <c r="AE47" s="180" t="s">
        <v>932</v>
      </c>
      <c r="AF47" s="180" t="s">
        <v>932</v>
      </c>
      <c r="AG47" s="180" t="s">
        <v>932</v>
      </c>
      <c r="AH47" s="180" t="s">
        <v>932</v>
      </c>
      <c r="AI47" s="180" t="s">
        <v>932</v>
      </c>
      <c r="AJ47" s="180" t="s">
        <v>932</v>
      </c>
      <c r="AK47" s="180" t="s">
        <v>932</v>
      </c>
      <c r="AL47" s="180" t="s">
        <v>932</v>
      </c>
      <c r="AM47" s="180" t="s">
        <v>932</v>
      </c>
      <c r="AN47" s="180" t="s">
        <v>932</v>
      </c>
      <c r="AO47" s="180" t="s">
        <v>932</v>
      </c>
      <c r="AP47" s="180" t="s">
        <v>932</v>
      </c>
      <c r="AQ47" s="180" t="s">
        <v>932</v>
      </c>
      <c r="AR47" s="180" t="s">
        <v>932</v>
      </c>
      <c r="AS47" s="180" t="s">
        <v>932</v>
      </c>
    </row>
    <row r="48" spans="1:45" s="47" customFormat="1" ht="15.75" x14ac:dyDescent="0.25">
      <c r="A48" s="55" t="s">
        <v>918</v>
      </c>
      <c r="B48" s="116" t="s">
        <v>920</v>
      </c>
      <c r="C48" s="55" t="s">
        <v>929</v>
      </c>
      <c r="D48" s="181" t="s">
        <v>932</v>
      </c>
      <c r="E48" s="181" t="s">
        <v>932</v>
      </c>
      <c r="F48" s="181" t="s">
        <v>932</v>
      </c>
      <c r="G48" s="181" t="s">
        <v>932</v>
      </c>
      <c r="H48" s="181" t="s">
        <v>932</v>
      </c>
      <c r="I48" s="181" t="s">
        <v>932</v>
      </c>
      <c r="J48" s="181" t="s">
        <v>932</v>
      </c>
      <c r="K48" s="181" t="s">
        <v>932</v>
      </c>
      <c r="L48" s="181" t="s">
        <v>932</v>
      </c>
      <c r="M48" s="181" t="s">
        <v>932</v>
      </c>
      <c r="N48" s="181" t="s">
        <v>932</v>
      </c>
      <c r="O48" s="181" t="s">
        <v>932</v>
      </c>
      <c r="P48" s="181" t="s">
        <v>932</v>
      </c>
      <c r="Q48" s="181" t="s">
        <v>932</v>
      </c>
      <c r="R48" s="181" t="s">
        <v>932</v>
      </c>
      <c r="S48" s="181" t="s">
        <v>932</v>
      </c>
      <c r="T48" s="181" t="s">
        <v>932</v>
      </c>
      <c r="U48" s="181" t="s">
        <v>932</v>
      </c>
      <c r="V48" s="183">
        <v>5.8980000000000006</v>
      </c>
      <c r="W48" s="183">
        <v>5.8979999999999997</v>
      </c>
      <c r="X48" s="186">
        <v>0</v>
      </c>
      <c r="Y48" s="186">
        <v>0</v>
      </c>
      <c r="Z48" s="181" t="s">
        <v>932</v>
      </c>
      <c r="AA48" s="181" t="s">
        <v>932</v>
      </c>
      <c r="AB48" s="181" t="s">
        <v>932</v>
      </c>
      <c r="AC48" s="181" t="s">
        <v>932</v>
      </c>
      <c r="AD48" s="181" t="s">
        <v>932</v>
      </c>
      <c r="AE48" s="181" t="s">
        <v>932</v>
      </c>
      <c r="AF48" s="181" t="s">
        <v>932</v>
      </c>
      <c r="AG48" s="181" t="s">
        <v>932</v>
      </c>
      <c r="AH48" s="181" t="s">
        <v>932</v>
      </c>
      <c r="AI48" s="181" t="s">
        <v>932</v>
      </c>
      <c r="AJ48" s="181" t="s">
        <v>932</v>
      </c>
      <c r="AK48" s="181" t="s">
        <v>932</v>
      </c>
      <c r="AL48" s="181" t="s">
        <v>932</v>
      </c>
      <c r="AM48" s="181" t="s">
        <v>932</v>
      </c>
      <c r="AN48" s="181" t="s">
        <v>932</v>
      </c>
      <c r="AO48" s="181" t="s">
        <v>932</v>
      </c>
      <c r="AP48" s="181" t="s">
        <v>932</v>
      </c>
      <c r="AQ48" s="181" t="s">
        <v>932</v>
      </c>
      <c r="AR48" s="181" t="s">
        <v>932</v>
      </c>
      <c r="AS48" s="181" t="s">
        <v>932</v>
      </c>
    </row>
    <row r="49" spans="1:45" s="47" customFormat="1" ht="15.75" x14ac:dyDescent="0.25">
      <c r="A49" s="55" t="s">
        <v>1016</v>
      </c>
      <c r="B49" s="116" t="s">
        <v>1017</v>
      </c>
      <c r="C49" s="55" t="s">
        <v>929</v>
      </c>
      <c r="D49" s="181" t="s">
        <v>932</v>
      </c>
      <c r="E49" s="181" t="s">
        <v>932</v>
      </c>
      <c r="F49" s="181" t="s">
        <v>932</v>
      </c>
      <c r="G49" s="181" t="s">
        <v>932</v>
      </c>
      <c r="H49" s="181" t="s">
        <v>932</v>
      </c>
      <c r="I49" s="181" t="s">
        <v>932</v>
      </c>
      <c r="J49" s="181" t="s">
        <v>932</v>
      </c>
      <c r="K49" s="181" t="s">
        <v>932</v>
      </c>
      <c r="L49" s="181" t="s">
        <v>932</v>
      </c>
      <c r="M49" s="181" t="s">
        <v>932</v>
      </c>
      <c r="N49" s="181" t="s">
        <v>932</v>
      </c>
      <c r="O49" s="181" t="s">
        <v>932</v>
      </c>
      <c r="P49" s="181" t="s">
        <v>932</v>
      </c>
      <c r="Q49" s="181" t="s">
        <v>932</v>
      </c>
      <c r="R49" s="181" t="s">
        <v>932</v>
      </c>
      <c r="S49" s="181" t="s">
        <v>932</v>
      </c>
      <c r="T49" s="181" t="s">
        <v>932</v>
      </c>
      <c r="U49" s="181" t="s">
        <v>932</v>
      </c>
      <c r="V49" s="183">
        <v>0</v>
      </c>
      <c r="W49" s="183">
        <v>0</v>
      </c>
      <c r="X49" s="186">
        <v>0</v>
      </c>
      <c r="Y49" s="186">
        <v>0</v>
      </c>
      <c r="Z49" s="181" t="s">
        <v>932</v>
      </c>
      <c r="AA49" s="181" t="s">
        <v>932</v>
      </c>
      <c r="AB49" s="181" t="s">
        <v>932</v>
      </c>
      <c r="AC49" s="181" t="s">
        <v>932</v>
      </c>
      <c r="AD49" s="181" t="s">
        <v>932</v>
      </c>
      <c r="AE49" s="181" t="s">
        <v>932</v>
      </c>
      <c r="AF49" s="181" t="s">
        <v>932</v>
      </c>
      <c r="AG49" s="181" t="s">
        <v>932</v>
      </c>
      <c r="AH49" s="181" t="s">
        <v>932</v>
      </c>
      <c r="AI49" s="181" t="s">
        <v>932</v>
      </c>
      <c r="AJ49" s="181" t="s">
        <v>932</v>
      </c>
      <c r="AK49" s="181" t="s">
        <v>932</v>
      </c>
      <c r="AL49" s="181" t="s">
        <v>932</v>
      </c>
      <c r="AM49" s="181" t="s">
        <v>932</v>
      </c>
      <c r="AN49" s="181" t="s">
        <v>932</v>
      </c>
      <c r="AO49" s="181" t="s">
        <v>932</v>
      </c>
      <c r="AP49" s="181" t="s">
        <v>932</v>
      </c>
      <c r="AQ49" s="181" t="s">
        <v>932</v>
      </c>
      <c r="AR49" s="181" t="s">
        <v>932</v>
      </c>
      <c r="AS49" s="181" t="s">
        <v>932</v>
      </c>
    </row>
    <row r="50" spans="1:45" s="47" customFormat="1" ht="30" customHeight="1" x14ac:dyDescent="0.25">
      <c r="A50" s="112" t="s">
        <v>1018</v>
      </c>
      <c r="B50" s="115" t="s">
        <v>1019</v>
      </c>
      <c r="C50" s="112" t="s">
        <v>978</v>
      </c>
      <c r="D50" s="53" t="s">
        <v>932</v>
      </c>
      <c r="E50" s="53" t="s">
        <v>932</v>
      </c>
      <c r="F50" s="53" t="s">
        <v>932</v>
      </c>
      <c r="G50" s="53" t="s">
        <v>932</v>
      </c>
      <c r="H50" s="53" t="s">
        <v>932</v>
      </c>
      <c r="I50" s="53" t="s">
        <v>932</v>
      </c>
      <c r="J50" s="53" t="s">
        <v>932</v>
      </c>
      <c r="K50" s="53" t="s">
        <v>932</v>
      </c>
      <c r="L50" s="53" t="s">
        <v>932</v>
      </c>
      <c r="M50" s="53" t="s">
        <v>932</v>
      </c>
      <c r="N50" s="53" t="s">
        <v>932</v>
      </c>
      <c r="O50" s="53" t="s">
        <v>932</v>
      </c>
      <c r="P50" s="53" t="s">
        <v>932</v>
      </c>
      <c r="Q50" s="53" t="s">
        <v>932</v>
      </c>
      <c r="R50" s="53" t="s">
        <v>932</v>
      </c>
      <c r="S50" s="53" t="s">
        <v>932</v>
      </c>
      <c r="T50" s="53" t="s">
        <v>932</v>
      </c>
      <c r="U50" s="53" t="s">
        <v>932</v>
      </c>
      <c r="V50" s="53" t="s">
        <v>932</v>
      </c>
      <c r="W50" s="53" t="s">
        <v>932</v>
      </c>
      <c r="X50" s="53" t="s">
        <v>932</v>
      </c>
      <c r="Y50" s="53" t="s">
        <v>932</v>
      </c>
      <c r="Z50" s="53" t="s">
        <v>932</v>
      </c>
      <c r="AA50" s="53" t="s">
        <v>932</v>
      </c>
      <c r="AB50" s="53" t="s">
        <v>932</v>
      </c>
      <c r="AC50" s="53" t="s">
        <v>932</v>
      </c>
      <c r="AD50" s="53" t="s">
        <v>932</v>
      </c>
      <c r="AE50" s="53" t="s">
        <v>932</v>
      </c>
      <c r="AF50" s="53" t="s">
        <v>932</v>
      </c>
      <c r="AG50" s="53" t="s">
        <v>932</v>
      </c>
      <c r="AH50" s="53" t="s">
        <v>932</v>
      </c>
      <c r="AI50" s="53" t="s">
        <v>932</v>
      </c>
      <c r="AJ50" s="53" t="s">
        <v>932</v>
      </c>
      <c r="AK50" s="53" t="s">
        <v>932</v>
      </c>
      <c r="AL50" s="53" t="s">
        <v>932</v>
      </c>
      <c r="AM50" s="53" t="s">
        <v>932</v>
      </c>
      <c r="AN50" s="53" t="s">
        <v>932</v>
      </c>
      <c r="AO50" s="53" t="s">
        <v>932</v>
      </c>
      <c r="AP50" s="53" t="s">
        <v>932</v>
      </c>
      <c r="AQ50" s="53" t="s">
        <v>932</v>
      </c>
      <c r="AR50" s="53" t="s">
        <v>932</v>
      </c>
      <c r="AS50" s="53" t="s">
        <v>932</v>
      </c>
    </row>
    <row r="51" spans="1:45" s="47" customFormat="1" ht="45" x14ac:dyDescent="0.25">
      <c r="A51" s="112" t="s">
        <v>173</v>
      </c>
      <c r="B51" s="115" t="s">
        <v>1020</v>
      </c>
      <c r="C51" s="112" t="s">
        <v>978</v>
      </c>
      <c r="D51" s="53" t="s">
        <v>932</v>
      </c>
      <c r="E51" s="53" t="s">
        <v>932</v>
      </c>
      <c r="F51" s="53" t="s">
        <v>932</v>
      </c>
      <c r="G51" s="53" t="s">
        <v>932</v>
      </c>
      <c r="H51" s="53" t="s">
        <v>932</v>
      </c>
      <c r="I51" s="53" t="s">
        <v>932</v>
      </c>
      <c r="J51" s="53" t="s">
        <v>932</v>
      </c>
      <c r="K51" s="53" t="s">
        <v>932</v>
      </c>
      <c r="L51" s="53" t="s">
        <v>932</v>
      </c>
      <c r="M51" s="53" t="s">
        <v>932</v>
      </c>
      <c r="N51" s="53" t="s">
        <v>932</v>
      </c>
      <c r="O51" s="53" t="s">
        <v>932</v>
      </c>
      <c r="P51" s="53" t="s">
        <v>932</v>
      </c>
      <c r="Q51" s="53" t="s">
        <v>932</v>
      </c>
      <c r="R51" s="53" t="s">
        <v>932</v>
      </c>
      <c r="S51" s="53" t="s">
        <v>932</v>
      </c>
      <c r="T51" s="53" t="s">
        <v>932</v>
      </c>
      <c r="U51" s="53" t="s">
        <v>932</v>
      </c>
      <c r="V51" s="53" t="s">
        <v>932</v>
      </c>
      <c r="W51" s="53" t="s">
        <v>932</v>
      </c>
      <c r="X51" s="53" t="s">
        <v>932</v>
      </c>
      <c r="Y51" s="53" t="s">
        <v>932</v>
      </c>
      <c r="Z51" s="53" t="s">
        <v>932</v>
      </c>
      <c r="AA51" s="53" t="s">
        <v>932</v>
      </c>
      <c r="AB51" s="53" t="s">
        <v>932</v>
      </c>
      <c r="AC51" s="53" t="s">
        <v>932</v>
      </c>
      <c r="AD51" s="53" t="s">
        <v>932</v>
      </c>
      <c r="AE51" s="53" t="s">
        <v>932</v>
      </c>
      <c r="AF51" s="53" t="s">
        <v>932</v>
      </c>
      <c r="AG51" s="53" t="s">
        <v>932</v>
      </c>
      <c r="AH51" s="53" t="s">
        <v>932</v>
      </c>
      <c r="AI51" s="53" t="s">
        <v>932</v>
      </c>
      <c r="AJ51" s="53" t="s">
        <v>932</v>
      </c>
      <c r="AK51" s="53" t="s">
        <v>932</v>
      </c>
      <c r="AL51" s="53" t="s">
        <v>932</v>
      </c>
      <c r="AM51" s="53" t="s">
        <v>932</v>
      </c>
      <c r="AN51" s="53" t="s">
        <v>932</v>
      </c>
      <c r="AO51" s="53" t="s">
        <v>932</v>
      </c>
      <c r="AP51" s="53" t="s">
        <v>932</v>
      </c>
      <c r="AQ51" s="53" t="s">
        <v>932</v>
      </c>
      <c r="AR51" s="53" t="s">
        <v>932</v>
      </c>
      <c r="AS51" s="53" t="s">
        <v>932</v>
      </c>
    </row>
    <row r="52" spans="1:45" s="47" customFormat="1" ht="28.5" x14ac:dyDescent="0.25">
      <c r="A52" s="54" t="s">
        <v>174</v>
      </c>
      <c r="B52" s="114" t="s">
        <v>1021</v>
      </c>
      <c r="C52" s="54" t="s">
        <v>978</v>
      </c>
      <c r="D52" s="180" t="s">
        <v>932</v>
      </c>
      <c r="E52" s="180" t="s">
        <v>932</v>
      </c>
      <c r="F52" s="180" t="s">
        <v>932</v>
      </c>
      <c r="G52" s="180" t="s">
        <v>932</v>
      </c>
      <c r="H52" s="180" t="s">
        <v>932</v>
      </c>
      <c r="I52" s="180" t="s">
        <v>932</v>
      </c>
      <c r="J52" s="180" t="s">
        <v>932</v>
      </c>
      <c r="K52" s="180" t="s">
        <v>932</v>
      </c>
      <c r="L52" s="180" t="s">
        <v>932</v>
      </c>
      <c r="M52" s="180" t="s">
        <v>932</v>
      </c>
      <c r="N52" s="180" t="s">
        <v>932</v>
      </c>
      <c r="O52" s="180" t="s">
        <v>932</v>
      </c>
      <c r="P52" s="180" t="s">
        <v>932</v>
      </c>
      <c r="Q52" s="180" t="s">
        <v>932</v>
      </c>
      <c r="R52" s="180" t="s">
        <v>932</v>
      </c>
      <c r="S52" s="180" t="s">
        <v>932</v>
      </c>
      <c r="T52" s="180" t="s">
        <v>932</v>
      </c>
      <c r="U52" s="180" t="s">
        <v>932</v>
      </c>
      <c r="V52" s="182">
        <v>40.340285880000003</v>
      </c>
      <c r="W52" s="182">
        <v>40.344838559999999</v>
      </c>
      <c r="X52" s="184">
        <v>2322</v>
      </c>
      <c r="Y52" s="184">
        <v>2322</v>
      </c>
      <c r="Z52" s="180" t="s">
        <v>932</v>
      </c>
      <c r="AA52" s="180" t="s">
        <v>932</v>
      </c>
      <c r="AB52" s="180" t="s">
        <v>932</v>
      </c>
      <c r="AC52" s="180" t="s">
        <v>932</v>
      </c>
      <c r="AD52" s="180" t="s">
        <v>932</v>
      </c>
      <c r="AE52" s="180" t="s">
        <v>932</v>
      </c>
      <c r="AF52" s="180" t="s">
        <v>932</v>
      </c>
      <c r="AG52" s="180" t="s">
        <v>932</v>
      </c>
      <c r="AH52" s="180" t="s">
        <v>932</v>
      </c>
      <c r="AI52" s="180" t="s">
        <v>932</v>
      </c>
      <c r="AJ52" s="180" t="s">
        <v>932</v>
      </c>
      <c r="AK52" s="180" t="s">
        <v>932</v>
      </c>
      <c r="AL52" s="180" t="s">
        <v>932</v>
      </c>
      <c r="AM52" s="180" t="s">
        <v>932</v>
      </c>
      <c r="AN52" s="180" t="s">
        <v>932</v>
      </c>
      <c r="AO52" s="180" t="s">
        <v>932</v>
      </c>
      <c r="AP52" s="180" t="s">
        <v>932</v>
      </c>
      <c r="AQ52" s="180" t="s">
        <v>932</v>
      </c>
      <c r="AR52" s="180" t="s">
        <v>932</v>
      </c>
      <c r="AS52" s="180" t="s">
        <v>932</v>
      </c>
    </row>
    <row r="53" spans="1:45" s="47" customFormat="1" ht="15.75" x14ac:dyDescent="0.25">
      <c r="A53" s="112" t="s">
        <v>921</v>
      </c>
      <c r="B53" s="115" t="s">
        <v>922</v>
      </c>
      <c r="C53" s="112" t="s">
        <v>930</v>
      </c>
      <c r="D53" s="53" t="s">
        <v>932</v>
      </c>
      <c r="E53" s="53" t="s">
        <v>932</v>
      </c>
      <c r="F53" s="53" t="s">
        <v>932</v>
      </c>
      <c r="G53" s="53" t="s">
        <v>932</v>
      </c>
      <c r="H53" s="53" t="s">
        <v>932</v>
      </c>
      <c r="I53" s="53" t="s">
        <v>932</v>
      </c>
      <c r="J53" s="53" t="s">
        <v>932</v>
      </c>
      <c r="K53" s="53" t="s">
        <v>932</v>
      </c>
      <c r="L53" s="53" t="s">
        <v>932</v>
      </c>
      <c r="M53" s="53" t="s">
        <v>932</v>
      </c>
      <c r="N53" s="53" t="s">
        <v>932</v>
      </c>
      <c r="O53" s="53" t="s">
        <v>932</v>
      </c>
      <c r="P53" s="53" t="s">
        <v>932</v>
      </c>
      <c r="Q53" s="53" t="s">
        <v>932</v>
      </c>
      <c r="R53" s="53" t="s">
        <v>932</v>
      </c>
      <c r="S53" s="53" t="s">
        <v>932</v>
      </c>
      <c r="T53" s="53" t="s">
        <v>932</v>
      </c>
      <c r="U53" s="53" t="s">
        <v>932</v>
      </c>
      <c r="V53" s="62">
        <v>2.3138000000000001</v>
      </c>
      <c r="W53" s="62">
        <v>2.3138000000000001</v>
      </c>
      <c r="X53" s="185">
        <v>4</v>
      </c>
      <c r="Y53" s="185">
        <v>4</v>
      </c>
      <c r="Z53" s="53" t="s">
        <v>932</v>
      </c>
      <c r="AA53" s="53" t="s">
        <v>932</v>
      </c>
      <c r="AB53" s="53" t="s">
        <v>932</v>
      </c>
      <c r="AC53" s="53" t="s">
        <v>932</v>
      </c>
      <c r="AD53" s="53" t="s">
        <v>932</v>
      </c>
      <c r="AE53" s="53" t="s">
        <v>932</v>
      </c>
      <c r="AF53" s="53" t="s">
        <v>932</v>
      </c>
      <c r="AG53" s="53" t="s">
        <v>932</v>
      </c>
      <c r="AH53" s="53" t="s">
        <v>932</v>
      </c>
      <c r="AI53" s="53" t="s">
        <v>932</v>
      </c>
      <c r="AJ53" s="53" t="s">
        <v>932</v>
      </c>
      <c r="AK53" s="53" t="s">
        <v>932</v>
      </c>
      <c r="AL53" s="53" t="s">
        <v>932</v>
      </c>
      <c r="AM53" s="53" t="s">
        <v>932</v>
      </c>
      <c r="AN53" s="53" t="s">
        <v>932</v>
      </c>
      <c r="AO53" s="53" t="s">
        <v>932</v>
      </c>
      <c r="AP53" s="53" t="s">
        <v>932</v>
      </c>
      <c r="AQ53" s="53" t="s">
        <v>932</v>
      </c>
      <c r="AR53" s="53" t="s">
        <v>932</v>
      </c>
      <c r="AS53" s="53" t="s">
        <v>932</v>
      </c>
    </row>
    <row r="54" spans="1:45" s="47" customFormat="1" ht="15.75" x14ac:dyDescent="0.25">
      <c r="A54" s="55" t="s">
        <v>923</v>
      </c>
      <c r="B54" s="116" t="s">
        <v>924</v>
      </c>
      <c r="C54" s="55" t="s">
        <v>930</v>
      </c>
      <c r="D54" s="181" t="s">
        <v>932</v>
      </c>
      <c r="E54" s="181" t="s">
        <v>932</v>
      </c>
      <c r="F54" s="181" t="s">
        <v>932</v>
      </c>
      <c r="G54" s="181" t="s">
        <v>932</v>
      </c>
      <c r="H54" s="181" t="s">
        <v>932</v>
      </c>
      <c r="I54" s="181" t="s">
        <v>932</v>
      </c>
      <c r="J54" s="181" t="s">
        <v>932</v>
      </c>
      <c r="K54" s="181" t="s">
        <v>932</v>
      </c>
      <c r="L54" s="181" t="s">
        <v>932</v>
      </c>
      <c r="M54" s="181" t="s">
        <v>932</v>
      </c>
      <c r="N54" s="181" t="s">
        <v>932</v>
      </c>
      <c r="O54" s="181" t="s">
        <v>932</v>
      </c>
      <c r="P54" s="181" t="s">
        <v>932</v>
      </c>
      <c r="Q54" s="181" t="s">
        <v>932</v>
      </c>
      <c r="R54" s="181" t="s">
        <v>932</v>
      </c>
      <c r="S54" s="181" t="s">
        <v>932</v>
      </c>
      <c r="T54" s="181" t="s">
        <v>932</v>
      </c>
      <c r="U54" s="181" t="s">
        <v>932</v>
      </c>
      <c r="V54" s="183">
        <v>0.83979999999999999</v>
      </c>
      <c r="W54" s="183">
        <v>0.83979999999999999</v>
      </c>
      <c r="X54" s="186">
        <v>2</v>
      </c>
      <c r="Y54" s="186">
        <v>2</v>
      </c>
      <c r="Z54" s="181" t="s">
        <v>932</v>
      </c>
      <c r="AA54" s="181" t="s">
        <v>932</v>
      </c>
      <c r="AB54" s="181" t="s">
        <v>932</v>
      </c>
      <c r="AC54" s="181" t="s">
        <v>932</v>
      </c>
      <c r="AD54" s="181" t="s">
        <v>932</v>
      </c>
      <c r="AE54" s="181" t="s">
        <v>932</v>
      </c>
      <c r="AF54" s="181" t="s">
        <v>932</v>
      </c>
      <c r="AG54" s="181" t="s">
        <v>932</v>
      </c>
      <c r="AH54" s="181" t="s">
        <v>932</v>
      </c>
      <c r="AI54" s="181" t="s">
        <v>932</v>
      </c>
      <c r="AJ54" s="181" t="s">
        <v>932</v>
      </c>
      <c r="AK54" s="181" t="s">
        <v>932</v>
      </c>
      <c r="AL54" s="181" t="s">
        <v>932</v>
      </c>
      <c r="AM54" s="181" t="s">
        <v>932</v>
      </c>
      <c r="AN54" s="181" t="s">
        <v>932</v>
      </c>
      <c r="AO54" s="181" t="s">
        <v>932</v>
      </c>
      <c r="AP54" s="181" t="s">
        <v>932</v>
      </c>
      <c r="AQ54" s="181" t="s">
        <v>932</v>
      </c>
      <c r="AR54" s="181" t="s">
        <v>932</v>
      </c>
      <c r="AS54" s="181" t="s">
        <v>932</v>
      </c>
    </row>
    <row r="55" spans="1:45" s="47" customFormat="1" ht="15.75" x14ac:dyDescent="0.25">
      <c r="A55" s="55" t="s">
        <v>925</v>
      </c>
      <c r="B55" s="116" t="s">
        <v>926</v>
      </c>
      <c r="C55" s="55" t="s">
        <v>930</v>
      </c>
      <c r="D55" s="181" t="s">
        <v>932</v>
      </c>
      <c r="E55" s="181" t="s">
        <v>932</v>
      </c>
      <c r="F55" s="181" t="s">
        <v>932</v>
      </c>
      <c r="G55" s="181" t="s">
        <v>932</v>
      </c>
      <c r="H55" s="181" t="s">
        <v>932</v>
      </c>
      <c r="I55" s="181" t="s">
        <v>932</v>
      </c>
      <c r="J55" s="181" t="s">
        <v>932</v>
      </c>
      <c r="K55" s="181" t="s">
        <v>932</v>
      </c>
      <c r="L55" s="181" t="s">
        <v>932</v>
      </c>
      <c r="M55" s="181" t="s">
        <v>932</v>
      </c>
      <c r="N55" s="181" t="s">
        <v>932</v>
      </c>
      <c r="O55" s="181" t="s">
        <v>932</v>
      </c>
      <c r="P55" s="181" t="s">
        <v>932</v>
      </c>
      <c r="Q55" s="181" t="s">
        <v>932</v>
      </c>
      <c r="R55" s="181" t="s">
        <v>932</v>
      </c>
      <c r="S55" s="181" t="s">
        <v>932</v>
      </c>
      <c r="T55" s="181" t="s">
        <v>932</v>
      </c>
      <c r="U55" s="181" t="s">
        <v>932</v>
      </c>
      <c r="V55" s="183">
        <v>1.474</v>
      </c>
      <c r="W55" s="183">
        <v>1.474</v>
      </c>
      <c r="X55" s="186">
        <v>2</v>
      </c>
      <c r="Y55" s="186">
        <v>2</v>
      </c>
      <c r="Z55" s="181" t="s">
        <v>932</v>
      </c>
      <c r="AA55" s="181" t="s">
        <v>932</v>
      </c>
      <c r="AB55" s="181" t="s">
        <v>932</v>
      </c>
      <c r="AC55" s="181" t="s">
        <v>932</v>
      </c>
      <c r="AD55" s="181" t="s">
        <v>932</v>
      </c>
      <c r="AE55" s="181" t="s">
        <v>932</v>
      </c>
      <c r="AF55" s="181" t="s">
        <v>932</v>
      </c>
      <c r="AG55" s="181" t="s">
        <v>932</v>
      </c>
      <c r="AH55" s="181" t="s">
        <v>932</v>
      </c>
      <c r="AI55" s="181" t="s">
        <v>932</v>
      </c>
      <c r="AJ55" s="181" t="s">
        <v>932</v>
      </c>
      <c r="AK55" s="181" t="s">
        <v>932</v>
      </c>
      <c r="AL55" s="181" t="s">
        <v>932</v>
      </c>
      <c r="AM55" s="181" t="s">
        <v>932</v>
      </c>
      <c r="AN55" s="181" t="s">
        <v>932</v>
      </c>
      <c r="AO55" s="181" t="s">
        <v>932</v>
      </c>
      <c r="AP55" s="181" t="s">
        <v>932</v>
      </c>
      <c r="AQ55" s="181" t="s">
        <v>932</v>
      </c>
      <c r="AR55" s="181" t="s">
        <v>932</v>
      </c>
      <c r="AS55" s="181" t="s">
        <v>932</v>
      </c>
    </row>
    <row r="56" spans="1:45" s="47" customFormat="1" ht="30" x14ac:dyDescent="0.25">
      <c r="A56" s="112" t="s">
        <v>927</v>
      </c>
      <c r="B56" s="115" t="s">
        <v>928</v>
      </c>
      <c r="C56" s="112" t="s">
        <v>931</v>
      </c>
      <c r="D56" s="53" t="s">
        <v>932</v>
      </c>
      <c r="E56" s="53" t="s">
        <v>932</v>
      </c>
      <c r="F56" s="53" t="s">
        <v>932</v>
      </c>
      <c r="G56" s="53" t="s">
        <v>932</v>
      </c>
      <c r="H56" s="53" t="s">
        <v>932</v>
      </c>
      <c r="I56" s="53" t="s">
        <v>932</v>
      </c>
      <c r="J56" s="53" t="s">
        <v>932</v>
      </c>
      <c r="K56" s="53" t="s">
        <v>932</v>
      </c>
      <c r="L56" s="53" t="s">
        <v>932</v>
      </c>
      <c r="M56" s="53" t="s">
        <v>932</v>
      </c>
      <c r="N56" s="53" t="s">
        <v>932</v>
      </c>
      <c r="O56" s="53" t="s">
        <v>932</v>
      </c>
      <c r="P56" s="53" t="s">
        <v>932</v>
      </c>
      <c r="Q56" s="53" t="s">
        <v>932</v>
      </c>
      <c r="R56" s="53" t="s">
        <v>932</v>
      </c>
      <c r="S56" s="53" t="s">
        <v>932</v>
      </c>
      <c r="T56" s="53" t="s">
        <v>932</v>
      </c>
      <c r="U56" s="53" t="s">
        <v>932</v>
      </c>
      <c r="V56" s="62">
        <v>35.672542010000001</v>
      </c>
      <c r="W56" s="62">
        <v>35.67709559</v>
      </c>
      <c r="X56" s="185">
        <v>2306</v>
      </c>
      <c r="Y56" s="185">
        <v>2306</v>
      </c>
      <c r="Z56" s="53" t="s">
        <v>932</v>
      </c>
      <c r="AA56" s="53" t="s">
        <v>932</v>
      </c>
      <c r="AB56" s="53" t="s">
        <v>932</v>
      </c>
      <c r="AC56" s="53" t="s">
        <v>932</v>
      </c>
      <c r="AD56" s="53" t="s">
        <v>932</v>
      </c>
      <c r="AE56" s="53" t="s">
        <v>932</v>
      </c>
      <c r="AF56" s="53" t="s">
        <v>932</v>
      </c>
      <c r="AG56" s="53" t="s">
        <v>932</v>
      </c>
      <c r="AH56" s="53" t="s">
        <v>932</v>
      </c>
      <c r="AI56" s="53" t="s">
        <v>932</v>
      </c>
      <c r="AJ56" s="53" t="s">
        <v>932</v>
      </c>
      <c r="AK56" s="53" t="s">
        <v>932</v>
      </c>
      <c r="AL56" s="53" t="s">
        <v>932</v>
      </c>
      <c r="AM56" s="53" t="s">
        <v>932</v>
      </c>
      <c r="AN56" s="53" t="s">
        <v>932</v>
      </c>
      <c r="AO56" s="53" t="s">
        <v>932</v>
      </c>
      <c r="AP56" s="53" t="s">
        <v>932</v>
      </c>
      <c r="AQ56" s="53" t="s">
        <v>932</v>
      </c>
      <c r="AR56" s="53" t="s">
        <v>932</v>
      </c>
      <c r="AS56" s="53" t="s">
        <v>932</v>
      </c>
    </row>
    <row r="57" spans="1:45" s="47" customFormat="1" ht="33.75" customHeight="1" x14ac:dyDescent="0.25">
      <c r="A57" s="113" t="s">
        <v>961</v>
      </c>
      <c r="B57" s="117" t="s">
        <v>962</v>
      </c>
      <c r="C57" s="113" t="s">
        <v>960</v>
      </c>
      <c r="D57" s="53" t="s">
        <v>932</v>
      </c>
      <c r="E57" s="53" t="s">
        <v>932</v>
      </c>
      <c r="F57" s="53" t="s">
        <v>932</v>
      </c>
      <c r="G57" s="53" t="s">
        <v>932</v>
      </c>
      <c r="H57" s="53" t="s">
        <v>932</v>
      </c>
      <c r="I57" s="53" t="s">
        <v>932</v>
      </c>
      <c r="J57" s="53" t="s">
        <v>932</v>
      </c>
      <c r="K57" s="53" t="s">
        <v>932</v>
      </c>
      <c r="L57" s="53" t="s">
        <v>932</v>
      </c>
      <c r="M57" s="53" t="s">
        <v>932</v>
      </c>
      <c r="N57" s="53" t="s">
        <v>932</v>
      </c>
      <c r="O57" s="53" t="s">
        <v>932</v>
      </c>
      <c r="P57" s="53" t="s">
        <v>932</v>
      </c>
      <c r="Q57" s="53" t="s">
        <v>932</v>
      </c>
      <c r="R57" s="53" t="s">
        <v>932</v>
      </c>
      <c r="S57" s="53" t="s">
        <v>932</v>
      </c>
      <c r="T57" s="53" t="s">
        <v>932</v>
      </c>
      <c r="U57" s="53" t="s">
        <v>932</v>
      </c>
      <c r="V57" s="62">
        <v>2.3539438700000002</v>
      </c>
      <c r="W57" s="62">
        <v>2.3539429700000003</v>
      </c>
      <c r="X57" s="185">
        <v>12</v>
      </c>
      <c r="Y57" s="185">
        <v>12</v>
      </c>
      <c r="Z57" s="53" t="s">
        <v>932</v>
      </c>
      <c r="AA57" s="53" t="s">
        <v>932</v>
      </c>
      <c r="AB57" s="53" t="s">
        <v>932</v>
      </c>
      <c r="AC57" s="53" t="s">
        <v>932</v>
      </c>
      <c r="AD57" s="53" t="s">
        <v>932</v>
      </c>
      <c r="AE57" s="53" t="s">
        <v>932</v>
      </c>
      <c r="AF57" s="53" t="s">
        <v>932</v>
      </c>
      <c r="AG57" s="53" t="s">
        <v>932</v>
      </c>
      <c r="AH57" s="53" t="s">
        <v>932</v>
      </c>
      <c r="AI57" s="53" t="s">
        <v>932</v>
      </c>
      <c r="AJ57" s="53" t="s">
        <v>932</v>
      </c>
      <c r="AK57" s="53" t="s">
        <v>932</v>
      </c>
      <c r="AL57" s="53" t="s">
        <v>932</v>
      </c>
      <c r="AM57" s="53" t="s">
        <v>932</v>
      </c>
      <c r="AN57" s="53" t="s">
        <v>932</v>
      </c>
      <c r="AO57" s="53" t="s">
        <v>932</v>
      </c>
      <c r="AP57" s="53" t="s">
        <v>932</v>
      </c>
      <c r="AQ57" s="53" t="s">
        <v>932</v>
      </c>
      <c r="AR57" s="53" t="s">
        <v>932</v>
      </c>
      <c r="AS57" s="53" t="s">
        <v>932</v>
      </c>
    </row>
  </sheetData>
  <mergeCells count="44"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  <mergeCell ref="A4:O4"/>
    <mergeCell ref="A5:O5"/>
    <mergeCell ref="A6:O6"/>
    <mergeCell ref="AB2:AF2"/>
    <mergeCell ref="AA3:AF3"/>
    <mergeCell ref="AA4:AF4"/>
    <mergeCell ref="J17:O17"/>
    <mergeCell ref="V17:AA17"/>
    <mergeCell ref="R18:S18"/>
    <mergeCell ref="E13:Z13"/>
    <mergeCell ref="A13:D13"/>
    <mergeCell ref="T18:U18"/>
    <mergeCell ref="E14:Z14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Normal="100" workbookViewId="0">
      <selection activeCell="F28" sqref="F28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28" t="s">
        <v>724</v>
      </c>
      <c r="P2" s="328"/>
      <c r="Q2" s="328"/>
    </row>
    <row r="3" spans="1:91" s="7" customFormat="1" ht="15.75" x14ac:dyDescent="0.25">
      <c r="O3" s="328" t="s">
        <v>17</v>
      </c>
      <c r="P3" s="328"/>
      <c r="Q3" s="328"/>
    </row>
    <row r="4" spans="1:91" s="6" customFormat="1" ht="18.75" customHeight="1" x14ac:dyDescent="0.3">
      <c r="C4" s="329" t="s">
        <v>723</v>
      </c>
      <c r="D4" s="330"/>
      <c r="E4" s="330"/>
      <c r="F4" s="330"/>
      <c r="G4" s="330"/>
      <c r="H4" s="330"/>
      <c r="I4" s="330"/>
      <c r="J4" s="330"/>
      <c r="K4" s="330"/>
      <c r="L4" s="330"/>
      <c r="O4" s="328" t="s">
        <v>18</v>
      </c>
      <c r="P4" s="328"/>
      <c r="Q4" s="328"/>
    </row>
    <row r="5" spans="1:91" s="6" customFormat="1" ht="40.5" customHeight="1" x14ac:dyDescent="0.3">
      <c r="A5" s="329" t="s">
        <v>725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O5" s="8"/>
      <c r="P5" s="8"/>
      <c r="Q5" s="8"/>
    </row>
    <row r="6" spans="1:91" s="9" customFormat="1" ht="28.5" customHeight="1" x14ac:dyDescent="0.3">
      <c r="G6" s="327" t="s">
        <v>913</v>
      </c>
      <c r="H6" s="229"/>
      <c r="I6" s="229"/>
    </row>
    <row r="7" spans="1:91" s="9" customFormat="1" ht="18.75" x14ac:dyDescent="0.3"/>
    <row r="8" spans="1:91" s="6" customFormat="1" ht="24.75" customHeight="1" thickBot="1" x14ac:dyDescent="0.35">
      <c r="C8" s="317" t="s">
        <v>15</v>
      </c>
      <c r="D8" s="215"/>
      <c r="E8" s="215"/>
      <c r="F8" s="215"/>
      <c r="G8" s="318"/>
      <c r="H8" s="319"/>
      <c r="I8" s="319"/>
    </row>
    <row r="9" spans="1:91" s="9" customFormat="1" ht="14.25" customHeight="1" x14ac:dyDescent="0.3">
      <c r="G9" s="320" t="s">
        <v>16</v>
      </c>
      <c r="H9" s="321"/>
      <c r="I9" s="321"/>
    </row>
    <row r="10" spans="1:91" s="9" customFormat="1" ht="17.25" customHeight="1" x14ac:dyDescent="0.3"/>
    <row r="11" spans="1:91" s="9" customFormat="1" ht="20.25" customHeight="1" x14ac:dyDescent="0.3">
      <c r="F11" s="322" t="s">
        <v>14</v>
      </c>
      <c r="G11" s="215"/>
      <c r="H11" s="215"/>
      <c r="I11" s="215"/>
    </row>
    <row r="12" spans="1:91" s="9" customFormat="1" ht="21" customHeight="1" x14ac:dyDescent="0.3"/>
    <row r="13" spans="1:91" s="5" customFormat="1" ht="18.75" x14ac:dyDescent="0.3">
      <c r="A13" s="323" t="s">
        <v>29</v>
      </c>
      <c r="B13" s="324"/>
      <c r="C13" s="324"/>
      <c r="D13" s="324"/>
      <c r="E13" s="324"/>
      <c r="F13" s="324"/>
      <c r="G13" s="324"/>
      <c r="H13" s="324"/>
      <c r="I13" s="325"/>
      <c r="J13" s="326"/>
      <c r="K13" s="326"/>
      <c r="L13" s="326"/>
      <c r="M13" s="326"/>
      <c r="N13" s="16"/>
    </row>
    <row r="14" spans="1:91" s="9" customFormat="1" ht="16.5" customHeight="1" x14ac:dyDescent="0.3">
      <c r="I14" s="297" t="s">
        <v>13</v>
      </c>
      <c r="J14" s="298"/>
      <c r="K14" s="298"/>
      <c r="L14" s="298"/>
      <c r="M14" s="298"/>
      <c r="N14" s="298"/>
    </row>
    <row r="15" spans="1:91" s="7" customFormat="1" ht="15" customHeight="1" x14ac:dyDescent="0.25"/>
    <row r="16" spans="1:91" s="7" customFormat="1" ht="15.75" customHeight="1" x14ac:dyDescent="0.25">
      <c r="A16" s="299" t="s">
        <v>3</v>
      </c>
      <c r="B16" s="299" t="s">
        <v>4</v>
      </c>
      <c r="C16" s="299" t="s">
        <v>5</v>
      </c>
      <c r="D16" s="299" t="s">
        <v>726</v>
      </c>
      <c r="E16" s="299" t="s">
        <v>727</v>
      </c>
      <c r="F16" s="306" t="s">
        <v>730</v>
      </c>
      <c r="G16" s="307"/>
      <c r="H16" s="306" t="s">
        <v>732</v>
      </c>
      <c r="I16" s="312"/>
      <c r="J16" s="306" t="s">
        <v>733</v>
      </c>
      <c r="K16" s="312"/>
      <c r="L16" s="306" t="s">
        <v>734</v>
      </c>
      <c r="M16" s="312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00"/>
      <c r="B17" s="300"/>
      <c r="C17" s="302"/>
      <c r="D17" s="302"/>
      <c r="E17" s="304"/>
      <c r="F17" s="308"/>
      <c r="G17" s="309"/>
      <c r="H17" s="313"/>
      <c r="I17" s="314"/>
      <c r="J17" s="313"/>
      <c r="K17" s="314"/>
      <c r="L17" s="313"/>
      <c r="M17" s="314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00"/>
      <c r="B18" s="300"/>
      <c r="C18" s="302"/>
      <c r="D18" s="302"/>
      <c r="E18" s="304"/>
      <c r="F18" s="310"/>
      <c r="G18" s="311"/>
      <c r="H18" s="315"/>
      <c r="I18" s="316"/>
      <c r="J18" s="315"/>
      <c r="K18" s="316"/>
      <c r="L18" s="315"/>
      <c r="M18" s="316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01"/>
      <c r="B19" s="301"/>
      <c r="C19" s="303"/>
      <c r="D19" s="303"/>
      <c r="E19" s="305"/>
      <c r="F19" s="17" t="s">
        <v>728</v>
      </c>
      <c r="G19" s="17" t="s">
        <v>729</v>
      </c>
      <c r="H19" s="17" t="s">
        <v>910</v>
      </c>
      <c r="I19" s="17" t="s">
        <v>731</v>
      </c>
      <c r="J19" s="17" t="s">
        <v>911</v>
      </c>
      <c r="K19" s="17" t="s">
        <v>731</v>
      </c>
      <c r="L19" s="17" t="s">
        <v>912</v>
      </c>
      <c r="M19" s="17" t="s">
        <v>731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932</v>
      </c>
      <c r="B21" s="86" t="s">
        <v>932</v>
      </c>
      <c r="C21" s="86" t="s">
        <v>932</v>
      </c>
      <c r="D21" s="86" t="s">
        <v>932</v>
      </c>
      <c r="E21" s="86" t="s">
        <v>932</v>
      </c>
      <c r="F21" s="86" t="s">
        <v>932</v>
      </c>
      <c r="G21" s="86" t="s">
        <v>932</v>
      </c>
      <c r="H21" s="86" t="s">
        <v>932</v>
      </c>
      <c r="I21" s="86" t="s">
        <v>932</v>
      </c>
      <c r="J21" s="86" t="s">
        <v>932</v>
      </c>
      <c r="K21" s="86" t="s">
        <v>932</v>
      </c>
      <c r="L21" s="86" t="s">
        <v>932</v>
      </c>
      <c r="M21" s="86" t="s">
        <v>932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86" t="s">
        <v>932</v>
      </c>
      <c r="B22" s="86" t="s">
        <v>932</v>
      </c>
      <c r="C22" s="86" t="s">
        <v>932</v>
      </c>
      <c r="D22" s="86" t="s">
        <v>932</v>
      </c>
      <c r="E22" s="86" t="s">
        <v>932</v>
      </c>
      <c r="F22" s="86" t="s">
        <v>932</v>
      </c>
      <c r="G22" s="86" t="s">
        <v>932</v>
      </c>
      <c r="H22" s="86" t="s">
        <v>932</v>
      </c>
      <c r="I22" s="86" t="s">
        <v>932</v>
      </c>
      <c r="J22" s="86" t="s">
        <v>932</v>
      </c>
      <c r="K22" s="86" t="s">
        <v>932</v>
      </c>
      <c r="L22" s="86" t="s">
        <v>932</v>
      </c>
      <c r="M22" s="86" t="s">
        <v>932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86" t="s">
        <v>932</v>
      </c>
      <c r="B23" s="86" t="s">
        <v>932</v>
      </c>
      <c r="C23" s="86" t="s">
        <v>932</v>
      </c>
      <c r="D23" s="86" t="s">
        <v>932</v>
      </c>
      <c r="E23" s="86" t="s">
        <v>932</v>
      </c>
      <c r="F23" s="86" t="s">
        <v>932</v>
      </c>
      <c r="G23" s="86" t="s">
        <v>932</v>
      </c>
      <c r="H23" s="86" t="s">
        <v>932</v>
      </c>
      <c r="I23" s="86" t="s">
        <v>932</v>
      </c>
      <c r="J23" s="86" t="s">
        <v>932</v>
      </c>
      <c r="K23" s="86" t="s">
        <v>932</v>
      </c>
      <c r="L23" s="86" t="s">
        <v>932</v>
      </c>
      <c r="M23" s="86" t="s">
        <v>932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86" t="s">
        <v>932</v>
      </c>
      <c r="B24" s="86" t="s">
        <v>932</v>
      </c>
      <c r="C24" s="86" t="s">
        <v>932</v>
      </c>
      <c r="D24" s="86" t="s">
        <v>932</v>
      </c>
      <c r="E24" s="86" t="s">
        <v>932</v>
      </c>
      <c r="F24" s="86" t="s">
        <v>932</v>
      </c>
      <c r="G24" s="86" t="s">
        <v>932</v>
      </c>
      <c r="H24" s="86" t="s">
        <v>932</v>
      </c>
      <c r="I24" s="86" t="s">
        <v>932</v>
      </c>
      <c r="J24" s="86" t="s">
        <v>932</v>
      </c>
      <c r="K24" s="86" t="s">
        <v>932</v>
      </c>
      <c r="L24" s="86" t="s">
        <v>932</v>
      </c>
      <c r="M24" s="86" t="s">
        <v>932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86" t="s">
        <v>932</v>
      </c>
      <c r="B25" s="86" t="s">
        <v>932</v>
      </c>
      <c r="C25" s="86" t="s">
        <v>932</v>
      </c>
      <c r="D25" s="86" t="s">
        <v>932</v>
      </c>
      <c r="E25" s="86" t="s">
        <v>932</v>
      </c>
      <c r="F25" s="86" t="s">
        <v>932</v>
      </c>
      <c r="G25" s="86" t="s">
        <v>932</v>
      </c>
      <c r="H25" s="86" t="s">
        <v>932</v>
      </c>
      <c r="I25" s="86" t="s">
        <v>932</v>
      </c>
      <c r="J25" s="86" t="s">
        <v>932</v>
      </c>
      <c r="K25" s="86" t="s">
        <v>932</v>
      </c>
      <c r="L25" s="86" t="s">
        <v>932</v>
      </c>
      <c r="M25" s="86" t="s">
        <v>932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86" t="s">
        <v>932</v>
      </c>
      <c r="B26" s="86" t="s">
        <v>932</v>
      </c>
      <c r="C26" s="86" t="s">
        <v>932</v>
      </c>
      <c r="D26" s="86" t="s">
        <v>932</v>
      </c>
      <c r="E26" s="86" t="s">
        <v>932</v>
      </c>
      <c r="F26" s="86" t="s">
        <v>932</v>
      </c>
      <c r="G26" s="86" t="s">
        <v>932</v>
      </c>
      <c r="H26" s="86" t="s">
        <v>932</v>
      </c>
      <c r="I26" s="86" t="s">
        <v>932</v>
      </c>
      <c r="J26" s="86" t="s">
        <v>932</v>
      </c>
      <c r="K26" s="86" t="s">
        <v>932</v>
      </c>
      <c r="L26" s="86" t="s">
        <v>932</v>
      </c>
      <c r="M26" s="86" t="s">
        <v>932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86" t="s">
        <v>932</v>
      </c>
      <c r="B27" s="86" t="s">
        <v>932</v>
      </c>
      <c r="C27" s="86" t="s">
        <v>932</v>
      </c>
      <c r="D27" s="86" t="s">
        <v>932</v>
      </c>
      <c r="E27" s="86" t="s">
        <v>932</v>
      </c>
      <c r="F27" s="86" t="s">
        <v>932</v>
      </c>
      <c r="G27" s="86" t="s">
        <v>932</v>
      </c>
      <c r="H27" s="86" t="s">
        <v>932</v>
      </c>
      <c r="I27" s="86" t="s">
        <v>932</v>
      </c>
      <c r="J27" s="86" t="s">
        <v>932</v>
      </c>
      <c r="K27" s="86" t="s">
        <v>932</v>
      </c>
      <c r="L27" s="86" t="s">
        <v>932</v>
      </c>
      <c r="M27" s="86" t="s">
        <v>932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86" t="s">
        <v>932</v>
      </c>
      <c r="B28" s="86" t="s">
        <v>932</v>
      </c>
      <c r="C28" s="86" t="s">
        <v>932</v>
      </c>
      <c r="D28" s="86" t="s">
        <v>932</v>
      </c>
      <c r="E28" s="86" t="s">
        <v>932</v>
      </c>
      <c r="F28" s="86" t="s">
        <v>932</v>
      </c>
      <c r="G28" s="86" t="s">
        <v>932</v>
      </c>
      <c r="H28" s="86" t="s">
        <v>932</v>
      </c>
      <c r="I28" s="86" t="s">
        <v>932</v>
      </c>
      <c r="J28" s="86" t="s">
        <v>932</v>
      </c>
      <c r="K28" s="86" t="s">
        <v>932</v>
      </c>
      <c r="L28" s="86" t="s">
        <v>932</v>
      </c>
      <c r="M28" s="86" t="s">
        <v>932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86" t="s">
        <v>932</v>
      </c>
      <c r="B29" s="86" t="s">
        <v>932</v>
      </c>
      <c r="C29" s="86" t="s">
        <v>932</v>
      </c>
      <c r="D29" s="86" t="s">
        <v>932</v>
      </c>
      <c r="E29" s="86" t="s">
        <v>932</v>
      </c>
      <c r="F29" s="86" t="s">
        <v>932</v>
      </c>
      <c r="G29" s="86" t="s">
        <v>932</v>
      </c>
      <c r="H29" s="86" t="s">
        <v>932</v>
      </c>
      <c r="I29" s="86" t="s">
        <v>932</v>
      </c>
      <c r="J29" s="86" t="s">
        <v>932</v>
      </c>
      <c r="K29" s="86" t="s">
        <v>932</v>
      </c>
      <c r="L29" s="86" t="s">
        <v>932</v>
      </c>
      <c r="M29" s="86" t="s">
        <v>932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86" t="s">
        <v>932</v>
      </c>
      <c r="B30" s="86" t="s">
        <v>932</v>
      </c>
      <c r="C30" s="86" t="s">
        <v>932</v>
      </c>
      <c r="D30" s="86" t="s">
        <v>932</v>
      </c>
      <c r="E30" s="86" t="s">
        <v>932</v>
      </c>
      <c r="F30" s="86" t="s">
        <v>932</v>
      </c>
      <c r="G30" s="86" t="s">
        <v>932</v>
      </c>
      <c r="H30" s="86" t="s">
        <v>932</v>
      </c>
      <c r="I30" s="86" t="s">
        <v>932</v>
      </c>
      <c r="J30" s="86" t="s">
        <v>932</v>
      </c>
      <c r="K30" s="86" t="s">
        <v>932</v>
      </c>
      <c r="L30" s="86" t="s">
        <v>932</v>
      </c>
      <c r="M30" s="86" t="s">
        <v>932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86" t="s">
        <v>932</v>
      </c>
      <c r="B31" s="86" t="s">
        <v>932</v>
      </c>
      <c r="C31" s="86" t="s">
        <v>932</v>
      </c>
      <c r="D31" s="86" t="s">
        <v>932</v>
      </c>
      <c r="E31" s="86" t="s">
        <v>932</v>
      </c>
      <c r="F31" s="86" t="s">
        <v>932</v>
      </c>
      <c r="G31" s="86" t="s">
        <v>932</v>
      </c>
      <c r="H31" s="86" t="s">
        <v>932</v>
      </c>
      <c r="I31" s="86" t="s">
        <v>932</v>
      </c>
      <c r="J31" s="86" t="s">
        <v>932</v>
      </c>
      <c r="K31" s="86" t="s">
        <v>932</v>
      </c>
      <c r="L31" s="86" t="s">
        <v>932</v>
      </c>
      <c r="M31" s="86" t="s">
        <v>932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86" t="s">
        <v>932</v>
      </c>
      <c r="B32" s="86" t="s">
        <v>932</v>
      </c>
      <c r="C32" s="86" t="s">
        <v>932</v>
      </c>
      <c r="D32" s="86" t="s">
        <v>932</v>
      </c>
      <c r="E32" s="86" t="s">
        <v>932</v>
      </c>
      <c r="F32" s="86" t="s">
        <v>932</v>
      </c>
      <c r="G32" s="86" t="s">
        <v>932</v>
      </c>
      <c r="H32" s="86" t="s">
        <v>932</v>
      </c>
      <c r="I32" s="86" t="s">
        <v>932</v>
      </c>
      <c r="J32" s="86" t="s">
        <v>932</v>
      </c>
      <c r="K32" s="86" t="s">
        <v>932</v>
      </c>
      <c r="L32" s="86" t="s">
        <v>932</v>
      </c>
      <c r="M32" s="86" t="s">
        <v>932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86" t="s">
        <v>932</v>
      </c>
      <c r="B33" s="86" t="s">
        <v>932</v>
      </c>
      <c r="C33" s="86" t="s">
        <v>932</v>
      </c>
      <c r="D33" s="86" t="s">
        <v>932</v>
      </c>
      <c r="E33" s="86" t="s">
        <v>932</v>
      </c>
      <c r="F33" s="86" t="s">
        <v>932</v>
      </c>
      <c r="G33" s="86" t="s">
        <v>932</v>
      </c>
      <c r="H33" s="86" t="s">
        <v>932</v>
      </c>
      <c r="I33" s="86" t="s">
        <v>932</v>
      </c>
      <c r="J33" s="86" t="s">
        <v>932</v>
      </c>
      <c r="K33" s="86" t="s">
        <v>932</v>
      </c>
      <c r="L33" s="86" t="s">
        <v>932</v>
      </c>
      <c r="M33" s="86" t="s">
        <v>932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86" t="s">
        <v>932</v>
      </c>
      <c r="B34" s="86" t="s">
        <v>932</v>
      </c>
      <c r="C34" s="86" t="s">
        <v>932</v>
      </c>
      <c r="D34" s="86" t="s">
        <v>932</v>
      </c>
      <c r="E34" s="86" t="s">
        <v>932</v>
      </c>
      <c r="F34" s="86" t="s">
        <v>932</v>
      </c>
      <c r="G34" s="86" t="s">
        <v>932</v>
      </c>
      <c r="H34" s="86" t="s">
        <v>932</v>
      </c>
      <c r="I34" s="86" t="s">
        <v>932</v>
      </c>
      <c r="J34" s="86" t="s">
        <v>932</v>
      </c>
      <c r="K34" s="86" t="s">
        <v>932</v>
      </c>
      <c r="L34" s="86" t="s">
        <v>932</v>
      </c>
      <c r="M34" s="86" t="s">
        <v>932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86" t="s">
        <v>932</v>
      </c>
      <c r="B35" s="86" t="s">
        <v>932</v>
      </c>
      <c r="C35" s="86" t="s">
        <v>932</v>
      </c>
      <c r="D35" s="86" t="s">
        <v>932</v>
      </c>
      <c r="E35" s="86" t="s">
        <v>932</v>
      </c>
      <c r="F35" s="86" t="s">
        <v>932</v>
      </c>
      <c r="G35" s="86" t="s">
        <v>932</v>
      </c>
      <c r="H35" s="86" t="s">
        <v>932</v>
      </c>
      <c r="I35" s="86" t="s">
        <v>932</v>
      </c>
      <c r="J35" s="86" t="s">
        <v>932</v>
      </c>
      <c r="K35" s="86" t="s">
        <v>932</v>
      </c>
      <c r="L35" s="86" t="s">
        <v>932</v>
      </c>
      <c r="M35" s="86" t="s">
        <v>932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86" t="s">
        <v>932</v>
      </c>
      <c r="B36" s="86" t="s">
        <v>932</v>
      </c>
      <c r="C36" s="86" t="s">
        <v>932</v>
      </c>
      <c r="D36" s="86" t="s">
        <v>932</v>
      </c>
      <c r="E36" s="86" t="s">
        <v>932</v>
      </c>
      <c r="F36" s="86" t="s">
        <v>932</v>
      </c>
      <c r="G36" s="86" t="s">
        <v>932</v>
      </c>
      <c r="H36" s="86" t="s">
        <v>932</v>
      </c>
      <c r="I36" s="86" t="s">
        <v>932</v>
      </c>
      <c r="J36" s="86" t="s">
        <v>932</v>
      </c>
      <c r="K36" s="86" t="s">
        <v>932</v>
      </c>
      <c r="L36" s="86" t="s">
        <v>932</v>
      </c>
      <c r="M36" s="86" t="s">
        <v>932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295" t="s">
        <v>735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N2314"/>
  <sheetViews>
    <sheetView zoomScale="90" zoomScaleNormal="90" workbookViewId="0">
      <selection activeCell="J284" sqref="J284:N284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71" customWidth="1"/>
    <col min="5" max="5" width="6" style="71" customWidth="1"/>
    <col min="6" max="6" width="9.42578125" style="71" customWidth="1"/>
    <col min="7" max="7" width="17.5703125" style="71" customWidth="1"/>
    <col min="8" max="8" width="16.5703125" style="71" customWidth="1"/>
    <col min="9" max="9" width="16.7109375" style="71" customWidth="1"/>
    <col min="10" max="10" width="19.28515625" style="71" customWidth="1"/>
    <col min="11" max="11" width="7.5703125" style="71" customWidth="1"/>
    <col min="12" max="12" width="9.85546875" style="71" customWidth="1"/>
    <col min="13" max="13" width="10.140625" style="71" customWidth="1"/>
    <col min="14" max="14" width="9" style="71" customWidth="1"/>
    <col min="15" max="15" width="21.140625" customWidth="1"/>
    <col min="16" max="16" width="29.7109375" customWidth="1"/>
    <col min="17" max="17" width="20.42578125" customWidth="1"/>
    <col min="18" max="18" width="17.28515625" customWidth="1"/>
  </cols>
  <sheetData>
    <row r="2" spans="1:26" ht="15.75" x14ac:dyDescent="0.25">
      <c r="P2" s="328" t="s">
        <v>712</v>
      </c>
      <c r="Q2" s="328"/>
      <c r="R2" s="328"/>
    </row>
    <row r="3" spans="1:26" s="7" customFormat="1" ht="15.75" x14ac:dyDescent="0.25"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P3" s="328" t="s">
        <v>17</v>
      </c>
      <c r="Q3" s="328"/>
      <c r="R3" s="328"/>
    </row>
    <row r="4" spans="1:26" s="6" customFormat="1" ht="18.75" customHeight="1" x14ac:dyDescent="0.3">
      <c r="A4" s="329" t="s">
        <v>710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P4" s="328" t="s">
        <v>18</v>
      </c>
      <c r="Q4" s="328"/>
      <c r="R4" s="328"/>
    </row>
    <row r="5" spans="1:26" s="6" customFormat="1" ht="31.5" customHeight="1" x14ac:dyDescent="0.3">
      <c r="A5" s="329" t="s">
        <v>711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8"/>
      <c r="Q5" s="8"/>
      <c r="R5" s="8"/>
    </row>
    <row r="6" spans="1:26" s="9" customFormat="1" ht="18.75" x14ac:dyDescent="0.3"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26" s="6" customFormat="1" ht="24.75" customHeight="1" thickBot="1" x14ac:dyDescent="0.35">
      <c r="A7" s="317" t="s">
        <v>202</v>
      </c>
      <c r="B7" s="215"/>
      <c r="C7" s="215"/>
      <c r="D7" s="215"/>
      <c r="E7" s="401" t="s">
        <v>949</v>
      </c>
      <c r="F7" s="402"/>
      <c r="G7" s="402"/>
      <c r="H7" s="402"/>
      <c r="I7" s="402"/>
      <c r="J7" s="403"/>
      <c r="K7" s="103"/>
      <c r="L7" s="103"/>
      <c r="M7" s="103"/>
      <c r="N7" s="103"/>
    </row>
    <row r="8" spans="1:26" s="9" customFormat="1" ht="14.25" customHeight="1" x14ac:dyDescent="0.3">
      <c r="D8" s="73"/>
      <c r="E8" s="404" t="s">
        <v>16</v>
      </c>
      <c r="F8" s="405"/>
      <c r="G8" s="405"/>
      <c r="H8" s="405"/>
      <c r="I8" s="405"/>
      <c r="J8" s="73"/>
      <c r="K8" s="73"/>
      <c r="L8" s="73"/>
      <c r="M8" s="73"/>
      <c r="N8" s="73"/>
    </row>
    <row r="9" spans="1:26" s="9" customFormat="1" ht="14.25" customHeight="1" x14ac:dyDescent="0.3">
      <c r="D9" s="73"/>
      <c r="E9" s="102"/>
      <c r="F9" s="74"/>
      <c r="G9" s="74"/>
      <c r="H9" s="74"/>
      <c r="I9" s="74"/>
      <c r="J9" s="73"/>
      <c r="K9" s="73"/>
      <c r="L9" s="73"/>
      <c r="M9" s="73"/>
      <c r="N9" s="73"/>
    </row>
    <row r="10" spans="1:26" s="9" customFormat="1" ht="30.75" customHeight="1" thickBot="1" x14ac:dyDescent="0.35">
      <c r="A10" s="406" t="s">
        <v>203</v>
      </c>
      <c r="B10" s="407"/>
      <c r="C10" s="407"/>
      <c r="D10" s="407"/>
      <c r="E10" s="408" t="s">
        <v>948</v>
      </c>
      <c r="F10" s="409"/>
      <c r="G10" s="409"/>
      <c r="H10" s="409"/>
      <c r="I10" s="409"/>
      <c r="J10" s="73"/>
      <c r="K10" s="73"/>
      <c r="L10" s="73"/>
      <c r="M10" s="73"/>
      <c r="N10" s="73"/>
    </row>
    <row r="11" spans="1:26" s="9" customFormat="1" ht="17.25" customHeight="1" x14ac:dyDescent="0.3"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26" s="9" customFormat="1" ht="20.25" customHeight="1" x14ac:dyDescent="0.3">
      <c r="A12" s="406" t="s">
        <v>952</v>
      </c>
      <c r="B12" s="410"/>
      <c r="C12" s="410"/>
      <c r="D12" s="410"/>
      <c r="E12" s="410"/>
      <c r="F12" s="410"/>
      <c r="G12" s="410"/>
      <c r="H12" s="410"/>
      <c r="I12" s="73"/>
      <c r="J12" s="73"/>
      <c r="K12" s="73"/>
      <c r="L12" s="73"/>
      <c r="M12" s="73"/>
      <c r="N12" s="73"/>
    </row>
    <row r="13" spans="1:26" s="9" customFormat="1" ht="21" customHeight="1" x14ac:dyDescent="0.3"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26" s="5" customFormat="1" ht="93" customHeight="1" thickBot="1" x14ac:dyDescent="0.35">
      <c r="A14" s="216" t="s">
        <v>959</v>
      </c>
      <c r="B14" s="217"/>
      <c r="C14" s="217"/>
      <c r="D14" s="217"/>
      <c r="E14" s="415" t="s">
        <v>976</v>
      </c>
      <c r="F14" s="416"/>
      <c r="G14" s="416"/>
      <c r="H14" s="416"/>
      <c r="I14" s="416"/>
      <c r="J14" s="416"/>
      <c r="K14" s="416"/>
      <c r="L14" s="416"/>
      <c r="M14" s="416"/>
      <c r="N14" s="416"/>
      <c r="O14" s="99"/>
      <c r="P14" s="99"/>
      <c r="Q14" s="99"/>
      <c r="R14" s="99"/>
      <c r="S14" s="99"/>
      <c r="T14" s="99"/>
      <c r="U14" s="98"/>
      <c r="V14" s="98"/>
      <c r="W14" s="98"/>
      <c r="X14" s="98"/>
      <c r="Y14" s="98"/>
      <c r="Z14" s="98"/>
    </row>
    <row r="15" spans="1:26" s="9" customFormat="1" ht="16.5" customHeight="1" x14ac:dyDescent="0.3">
      <c r="D15" s="73"/>
      <c r="E15" s="404" t="s">
        <v>13</v>
      </c>
      <c r="F15" s="417"/>
      <c r="G15" s="417"/>
      <c r="H15" s="417"/>
      <c r="I15" s="417"/>
      <c r="J15" s="417"/>
      <c r="K15" s="417"/>
      <c r="L15" s="417"/>
      <c r="M15" s="417"/>
      <c r="N15" s="417"/>
      <c r="O15" s="111"/>
    </row>
    <row r="16" spans="1:26" s="9" customFormat="1" ht="16.5" customHeight="1" x14ac:dyDescent="0.3">
      <c r="D16" s="73"/>
      <c r="E16" s="73"/>
      <c r="F16" s="73"/>
      <c r="G16" s="75"/>
      <c r="H16" s="104"/>
      <c r="I16" s="104"/>
      <c r="J16" s="104"/>
      <c r="K16" s="104"/>
      <c r="L16" s="104"/>
      <c r="M16" s="104"/>
      <c r="N16" s="104"/>
      <c r="O16" s="11"/>
    </row>
    <row r="17" spans="1:92" s="9" customFormat="1" ht="16.5" customHeight="1" x14ac:dyDescent="0.3">
      <c r="A17" s="411" t="s">
        <v>607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11"/>
    </row>
    <row r="18" spans="1:92" s="7" customFormat="1" ht="15" customHeight="1" x14ac:dyDescent="0.25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92" s="7" customFormat="1" ht="31.5" customHeight="1" x14ac:dyDescent="0.25">
      <c r="A19" s="412" t="s">
        <v>69</v>
      </c>
      <c r="B19" s="412" t="s">
        <v>70</v>
      </c>
      <c r="C19" s="412" t="s">
        <v>71</v>
      </c>
      <c r="D19" s="339" t="s">
        <v>972</v>
      </c>
      <c r="E19" s="340"/>
      <c r="F19" s="340"/>
      <c r="G19" s="340"/>
      <c r="H19" s="339" t="s">
        <v>973</v>
      </c>
      <c r="I19" s="340"/>
      <c r="J19" s="339" t="s">
        <v>21</v>
      </c>
      <c r="K19" s="340"/>
      <c r="L19" s="340"/>
      <c r="M19" s="340"/>
      <c r="N19" s="340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13"/>
      <c r="B20" s="413"/>
      <c r="C20" s="414"/>
      <c r="D20" s="339" t="s">
        <v>0</v>
      </c>
      <c r="E20" s="340"/>
      <c r="F20" s="339" t="s">
        <v>1</v>
      </c>
      <c r="G20" s="340"/>
      <c r="H20" s="195" t="s">
        <v>73</v>
      </c>
      <c r="I20" s="195" t="s">
        <v>74</v>
      </c>
      <c r="J20" s="340"/>
      <c r="K20" s="340"/>
      <c r="L20" s="340"/>
      <c r="M20" s="340"/>
      <c r="N20" s="340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8">
        <v>1</v>
      </c>
      <c r="B21" s="18">
        <v>2</v>
      </c>
      <c r="C21" s="18">
        <v>3</v>
      </c>
      <c r="D21" s="339">
        <v>4</v>
      </c>
      <c r="E21" s="340"/>
      <c r="F21" s="339">
        <v>5</v>
      </c>
      <c r="G21" s="340"/>
      <c r="H21" s="197">
        <v>6</v>
      </c>
      <c r="I21" s="197">
        <v>7</v>
      </c>
      <c r="J21" s="339">
        <v>8</v>
      </c>
      <c r="K21" s="340"/>
      <c r="L21" s="340"/>
      <c r="M21" s="340"/>
      <c r="N21" s="340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387" t="s">
        <v>75</v>
      </c>
      <c r="B22" s="388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80" t="s">
        <v>76</v>
      </c>
      <c r="B23" s="25" t="s">
        <v>196</v>
      </c>
      <c r="C23" s="80" t="s">
        <v>715</v>
      </c>
      <c r="D23" s="395">
        <v>6448.0904969685007</v>
      </c>
      <c r="E23" s="396"/>
      <c r="F23" s="395">
        <v>6493.3536489999997</v>
      </c>
      <c r="G23" s="396"/>
      <c r="H23" s="203">
        <f>F23-D23</f>
        <v>45.263152031498976</v>
      </c>
      <c r="I23" s="89">
        <f>F23/D23</f>
        <v>1.0070196210882554</v>
      </c>
      <c r="J23" s="376" t="s">
        <v>932</v>
      </c>
      <c r="K23" s="377"/>
      <c r="L23" s="377"/>
      <c r="M23" s="377"/>
      <c r="N23" s="377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0" t="s">
        <v>167</v>
      </c>
      <c r="B24" s="26" t="s">
        <v>77</v>
      </c>
      <c r="C24" s="79" t="s">
        <v>715</v>
      </c>
      <c r="D24" s="378" t="s">
        <v>932</v>
      </c>
      <c r="E24" s="379"/>
      <c r="F24" s="378" t="s">
        <v>932</v>
      </c>
      <c r="G24" s="379"/>
      <c r="H24" s="199" t="s">
        <v>932</v>
      </c>
      <c r="I24" s="201" t="s">
        <v>932</v>
      </c>
      <c r="J24" s="370" t="s">
        <v>932</v>
      </c>
      <c r="K24" s="371"/>
      <c r="L24" s="371"/>
      <c r="M24" s="371"/>
      <c r="N24" s="371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0" t="s">
        <v>168</v>
      </c>
      <c r="B25" s="26" t="s">
        <v>78</v>
      </c>
      <c r="C25" s="79" t="s">
        <v>715</v>
      </c>
      <c r="D25" s="378" t="s">
        <v>932</v>
      </c>
      <c r="E25" s="379"/>
      <c r="F25" s="378" t="s">
        <v>932</v>
      </c>
      <c r="G25" s="379"/>
      <c r="H25" s="199" t="s">
        <v>932</v>
      </c>
      <c r="I25" s="201" t="s">
        <v>932</v>
      </c>
      <c r="J25" s="370" t="s">
        <v>932</v>
      </c>
      <c r="K25" s="371"/>
      <c r="L25" s="371"/>
      <c r="M25" s="371"/>
      <c r="N25" s="371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0" t="s">
        <v>169</v>
      </c>
      <c r="B26" s="26" t="s">
        <v>79</v>
      </c>
      <c r="C26" s="79" t="s">
        <v>715</v>
      </c>
      <c r="D26" s="378" t="s">
        <v>932</v>
      </c>
      <c r="E26" s="379"/>
      <c r="F26" s="378" t="s">
        <v>932</v>
      </c>
      <c r="G26" s="379"/>
      <c r="H26" s="199" t="s">
        <v>932</v>
      </c>
      <c r="I26" s="201" t="s">
        <v>932</v>
      </c>
      <c r="J26" s="370" t="s">
        <v>932</v>
      </c>
      <c r="K26" s="371"/>
      <c r="L26" s="371"/>
      <c r="M26" s="371"/>
      <c r="N26" s="371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27" t="s">
        <v>170</v>
      </c>
      <c r="B27" s="26" t="s">
        <v>80</v>
      </c>
      <c r="C27" s="79" t="s">
        <v>715</v>
      </c>
      <c r="D27" s="378" t="s">
        <v>932</v>
      </c>
      <c r="E27" s="379"/>
      <c r="F27" s="378" t="s">
        <v>932</v>
      </c>
      <c r="G27" s="379"/>
      <c r="H27" s="199" t="s">
        <v>932</v>
      </c>
      <c r="I27" s="201" t="s">
        <v>932</v>
      </c>
      <c r="J27" s="370" t="s">
        <v>932</v>
      </c>
      <c r="K27" s="371"/>
      <c r="L27" s="371"/>
      <c r="M27" s="371"/>
      <c r="N27" s="371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79" t="s">
        <v>171</v>
      </c>
      <c r="B28" s="26" t="s">
        <v>81</v>
      </c>
      <c r="C28" s="79" t="s">
        <v>715</v>
      </c>
      <c r="D28" s="378" t="s">
        <v>932</v>
      </c>
      <c r="E28" s="379"/>
      <c r="F28" s="378" t="s">
        <v>932</v>
      </c>
      <c r="G28" s="379"/>
      <c r="H28" s="199" t="s">
        <v>932</v>
      </c>
      <c r="I28" s="201" t="s">
        <v>932</v>
      </c>
      <c r="J28" s="370" t="s">
        <v>932</v>
      </c>
      <c r="K28" s="371"/>
      <c r="L28" s="371"/>
      <c r="M28" s="371"/>
      <c r="N28" s="371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79" t="s">
        <v>172</v>
      </c>
      <c r="B29" s="26" t="s">
        <v>82</v>
      </c>
      <c r="C29" s="79" t="s">
        <v>715</v>
      </c>
      <c r="D29" s="378" t="s">
        <v>932</v>
      </c>
      <c r="E29" s="379"/>
      <c r="F29" s="378" t="s">
        <v>932</v>
      </c>
      <c r="G29" s="379"/>
      <c r="H29" s="199" t="s">
        <v>932</v>
      </c>
      <c r="I29" s="201" t="s">
        <v>932</v>
      </c>
      <c r="J29" s="370" t="s">
        <v>932</v>
      </c>
      <c r="K29" s="371"/>
      <c r="L29" s="371"/>
      <c r="M29" s="371"/>
      <c r="N29" s="371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79" t="s">
        <v>173</v>
      </c>
      <c r="B30" s="26" t="s">
        <v>83</v>
      </c>
      <c r="C30" s="79" t="s">
        <v>715</v>
      </c>
      <c r="D30" s="378" t="s">
        <v>932</v>
      </c>
      <c r="E30" s="379"/>
      <c r="F30" s="378" t="s">
        <v>932</v>
      </c>
      <c r="G30" s="379"/>
      <c r="H30" s="199" t="s">
        <v>932</v>
      </c>
      <c r="I30" s="201" t="s">
        <v>932</v>
      </c>
      <c r="J30" s="370" t="s">
        <v>932</v>
      </c>
      <c r="K30" s="371"/>
      <c r="L30" s="371"/>
      <c r="M30" s="371"/>
      <c r="N30" s="371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79" t="s">
        <v>174</v>
      </c>
      <c r="B31" s="26" t="s">
        <v>84</v>
      </c>
      <c r="C31" s="79" t="s">
        <v>715</v>
      </c>
      <c r="D31" s="378" t="s">
        <v>932</v>
      </c>
      <c r="E31" s="379"/>
      <c r="F31" s="378" t="s">
        <v>932</v>
      </c>
      <c r="G31" s="379"/>
      <c r="H31" s="199" t="s">
        <v>932</v>
      </c>
      <c r="I31" s="201" t="s">
        <v>932</v>
      </c>
      <c r="J31" s="370" t="s">
        <v>932</v>
      </c>
      <c r="K31" s="371"/>
      <c r="L31" s="371"/>
      <c r="M31" s="371"/>
      <c r="N31" s="371"/>
      <c r="O31" s="15"/>
      <c r="P31" s="188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79" t="s">
        <v>175</v>
      </c>
      <c r="B32" s="26" t="s">
        <v>85</v>
      </c>
      <c r="C32" s="79" t="s">
        <v>715</v>
      </c>
      <c r="D32" s="378">
        <v>6448.0904969685007</v>
      </c>
      <c r="E32" s="379"/>
      <c r="F32" s="378">
        <v>6493.3536489999997</v>
      </c>
      <c r="G32" s="379"/>
      <c r="H32" s="199">
        <f>F32-D32</f>
        <v>45.263152031498976</v>
      </c>
      <c r="I32" s="201">
        <f>F32/D32</f>
        <v>1.0070196210882554</v>
      </c>
      <c r="J32" s="370" t="s">
        <v>932</v>
      </c>
      <c r="K32" s="371"/>
      <c r="L32" s="371"/>
      <c r="M32" s="371"/>
      <c r="N32" s="371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79" t="s">
        <v>176</v>
      </c>
      <c r="B33" s="26" t="s">
        <v>86</v>
      </c>
      <c r="C33" s="79" t="s">
        <v>715</v>
      </c>
      <c r="D33" s="378" t="s">
        <v>932</v>
      </c>
      <c r="E33" s="379"/>
      <c r="F33" s="378" t="s">
        <v>932</v>
      </c>
      <c r="G33" s="379"/>
      <c r="H33" s="199" t="s">
        <v>932</v>
      </c>
      <c r="I33" s="201" t="s">
        <v>932</v>
      </c>
      <c r="J33" s="370" t="s">
        <v>932</v>
      </c>
      <c r="K33" s="371"/>
      <c r="L33" s="371"/>
      <c r="M33" s="371"/>
      <c r="N33" s="371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0" t="s">
        <v>177</v>
      </c>
      <c r="B34" s="26" t="s">
        <v>87</v>
      </c>
      <c r="C34" s="79" t="s">
        <v>715</v>
      </c>
      <c r="D34" s="378" t="s">
        <v>932</v>
      </c>
      <c r="E34" s="379"/>
      <c r="F34" s="378" t="s">
        <v>932</v>
      </c>
      <c r="G34" s="379"/>
      <c r="H34" s="199" t="s">
        <v>932</v>
      </c>
      <c r="I34" s="201" t="s">
        <v>932</v>
      </c>
      <c r="J34" s="370" t="s">
        <v>932</v>
      </c>
      <c r="K34" s="371"/>
      <c r="L34" s="371"/>
      <c r="M34" s="371"/>
      <c r="N34" s="371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0" t="s">
        <v>178</v>
      </c>
      <c r="B35" s="26" t="s">
        <v>88</v>
      </c>
      <c r="C35" s="79" t="s">
        <v>715</v>
      </c>
      <c r="D35" s="378" t="s">
        <v>932</v>
      </c>
      <c r="E35" s="379"/>
      <c r="F35" s="378" t="s">
        <v>932</v>
      </c>
      <c r="G35" s="379"/>
      <c r="H35" s="199" t="s">
        <v>932</v>
      </c>
      <c r="I35" s="201" t="s">
        <v>932</v>
      </c>
      <c r="J35" s="370" t="s">
        <v>932</v>
      </c>
      <c r="K35" s="371"/>
      <c r="L35" s="371"/>
      <c r="M35" s="371"/>
      <c r="N35" s="371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0" t="s">
        <v>179</v>
      </c>
      <c r="B36" s="26" t="s">
        <v>89</v>
      </c>
      <c r="C36" s="79" t="s">
        <v>715</v>
      </c>
      <c r="D36" s="378" t="s">
        <v>932</v>
      </c>
      <c r="E36" s="379"/>
      <c r="F36" s="378" t="s">
        <v>932</v>
      </c>
      <c r="G36" s="379"/>
      <c r="H36" s="199" t="s">
        <v>932</v>
      </c>
      <c r="I36" s="201" t="s">
        <v>932</v>
      </c>
      <c r="J36" s="370" t="s">
        <v>932</v>
      </c>
      <c r="K36" s="371"/>
      <c r="L36" s="371"/>
      <c r="M36" s="371"/>
      <c r="N36" s="371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79" t="s">
        <v>180</v>
      </c>
      <c r="B37" s="26" t="s">
        <v>90</v>
      </c>
      <c r="C37" s="79" t="s">
        <v>715</v>
      </c>
      <c r="D37" s="378" t="s">
        <v>932</v>
      </c>
      <c r="E37" s="379"/>
      <c r="F37" s="378" t="s">
        <v>932</v>
      </c>
      <c r="G37" s="379"/>
      <c r="H37" s="199" t="s">
        <v>932</v>
      </c>
      <c r="I37" s="201" t="s">
        <v>932</v>
      </c>
      <c r="J37" s="370" t="s">
        <v>932</v>
      </c>
      <c r="K37" s="371"/>
      <c r="L37" s="371"/>
      <c r="M37" s="371"/>
      <c r="N37" s="371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80" t="s">
        <v>91</v>
      </c>
      <c r="B38" s="25" t="s">
        <v>92</v>
      </c>
      <c r="C38" s="80" t="s">
        <v>715</v>
      </c>
      <c r="D38" s="395">
        <v>6290.0241049506822</v>
      </c>
      <c r="E38" s="396"/>
      <c r="F38" s="395">
        <v>6330.1358</v>
      </c>
      <c r="G38" s="396"/>
      <c r="H38" s="203">
        <f>F38-D38</f>
        <v>40.111695049317859</v>
      </c>
      <c r="I38" s="89">
        <f>F38/D38</f>
        <v>1.0063770335979709</v>
      </c>
      <c r="J38" s="376" t="s">
        <v>932</v>
      </c>
      <c r="K38" s="377"/>
      <c r="L38" s="377"/>
      <c r="M38" s="377"/>
      <c r="N38" s="377"/>
      <c r="O38" s="15"/>
      <c r="P38" s="66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0" t="s">
        <v>181</v>
      </c>
      <c r="B39" s="26" t="s">
        <v>77</v>
      </c>
      <c r="C39" s="79" t="s">
        <v>715</v>
      </c>
      <c r="D39" s="378" t="s">
        <v>932</v>
      </c>
      <c r="E39" s="379"/>
      <c r="F39" s="378" t="s">
        <v>932</v>
      </c>
      <c r="G39" s="379"/>
      <c r="H39" s="199" t="s">
        <v>932</v>
      </c>
      <c r="I39" s="201" t="s">
        <v>932</v>
      </c>
      <c r="J39" s="370" t="s">
        <v>932</v>
      </c>
      <c r="K39" s="371"/>
      <c r="L39" s="371"/>
      <c r="M39" s="371"/>
      <c r="N39" s="371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0" t="s">
        <v>182</v>
      </c>
      <c r="B40" s="26" t="s">
        <v>78</v>
      </c>
      <c r="C40" s="79" t="s">
        <v>715</v>
      </c>
      <c r="D40" s="378" t="s">
        <v>932</v>
      </c>
      <c r="E40" s="379"/>
      <c r="F40" s="378" t="s">
        <v>932</v>
      </c>
      <c r="G40" s="379"/>
      <c r="H40" s="199" t="s">
        <v>932</v>
      </c>
      <c r="I40" s="201" t="s">
        <v>932</v>
      </c>
      <c r="J40" s="370" t="s">
        <v>932</v>
      </c>
      <c r="K40" s="371"/>
      <c r="L40" s="371"/>
      <c r="M40" s="371"/>
      <c r="N40" s="371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0" t="s">
        <v>183</v>
      </c>
      <c r="B41" s="26" t="s">
        <v>79</v>
      </c>
      <c r="C41" s="79" t="s">
        <v>715</v>
      </c>
      <c r="D41" s="378" t="s">
        <v>932</v>
      </c>
      <c r="E41" s="379"/>
      <c r="F41" s="378" t="s">
        <v>932</v>
      </c>
      <c r="G41" s="379"/>
      <c r="H41" s="199" t="s">
        <v>932</v>
      </c>
      <c r="I41" s="201" t="s">
        <v>932</v>
      </c>
      <c r="J41" s="370" t="s">
        <v>932</v>
      </c>
      <c r="K41" s="371"/>
      <c r="L41" s="371"/>
      <c r="M41" s="371"/>
      <c r="N41" s="371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0" t="s">
        <v>184</v>
      </c>
      <c r="B42" s="26" t="s">
        <v>80</v>
      </c>
      <c r="C42" s="79" t="s">
        <v>715</v>
      </c>
      <c r="D42" s="378" t="s">
        <v>932</v>
      </c>
      <c r="E42" s="379"/>
      <c r="F42" s="378" t="s">
        <v>932</v>
      </c>
      <c r="G42" s="379"/>
      <c r="H42" s="199" t="s">
        <v>932</v>
      </c>
      <c r="I42" s="201" t="s">
        <v>932</v>
      </c>
      <c r="J42" s="370" t="s">
        <v>932</v>
      </c>
      <c r="K42" s="371"/>
      <c r="L42" s="371"/>
      <c r="M42" s="371"/>
      <c r="N42" s="371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79" t="s">
        <v>185</v>
      </c>
      <c r="B43" s="26" t="s">
        <v>81</v>
      </c>
      <c r="C43" s="79" t="s">
        <v>715</v>
      </c>
      <c r="D43" s="378" t="s">
        <v>932</v>
      </c>
      <c r="E43" s="379"/>
      <c r="F43" s="378" t="s">
        <v>932</v>
      </c>
      <c r="G43" s="379"/>
      <c r="H43" s="199" t="s">
        <v>932</v>
      </c>
      <c r="I43" s="201" t="s">
        <v>932</v>
      </c>
      <c r="J43" s="370" t="s">
        <v>932</v>
      </c>
      <c r="K43" s="371"/>
      <c r="L43" s="371"/>
      <c r="M43" s="371"/>
      <c r="N43" s="371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79" t="s">
        <v>186</v>
      </c>
      <c r="B44" s="26" t="s">
        <v>82</v>
      </c>
      <c r="C44" s="79" t="s">
        <v>715</v>
      </c>
      <c r="D44" s="378" t="s">
        <v>932</v>
      </c>
      <c r="E44" s="379"/>
      <c r="F44" s="378" t="s">
        <v>932</v>
      </c>
      <c r="G44" s="379"/>
      <c r="H44" s="199" t="s">
        <v>932</v>
      </c>
      <c r="I44" s="201" t="s">
        <v>932</v>
      </c>
      <c r="J44" s="370" t="s">
        <v>932</v>
      </c>
      <c r="K44" s="371"/>
      <c r="L44" s="371"/>
      <c r="M44" s="371"/>
      <c r="N44" s="371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79" t="s">
        <v>187</v>
      </c>
      <c r="B45" s="26" t="s">
        <v>83</v>
      </c>
      <c r="C45" s="79" t="s">
        <v>715</v>
      </c>
      <c r="D45" s="378" t="s">
        <v>932</v>
      </c>
      <c r="E45" s="379"/>
      <c r="F45" s="378" t="s">
        <v>932</v>
      </c>
      <c r="G45" s="379"/>
      <c r="H45" s="199" t="s">
        <v>932</v>
      </c>
      <c r="I45" s="201" t="s">
        <v>932</v>
      </c>
      <c r="J45" s="370" t="s">
        <v>932</v>
      </c>
      <c r="K45" s="371"/>
      <c r="L45" s="371"/>
      <c r="M45" s="371"/>
      <c r="N45" s="371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79" t="s">
        <v>188</v>
      </c>
      <c r="B46" s="26" t="s">
        <v>84</v>
      </c>
      <c r="C46" s="79" t="s">
        <v>715</v>
      </c>
      <c r="D46" s="378" t="s">
        <v>932</v>
      </c>
      <c r="E46" s="379"/>
      <c r="F46" s="378" t="s">
        <v>932</v>
      </c>
      <c r="G46" s="379"/>
      <c r="H46" s="199" t="s">
        <v>932</v>
      </c>
      <c r="I46" s="201" t="s">
        <v>932</v>
      </c>
      <c r="J46" s="370" t="s">
        <v>932</v>
      </c>
      <c r="K46" s="371"/>
      <c r="L46" s="371"/>
      <c r="M46" s="371"/>
      <c r="N46" s="371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79" t="s">
        <v>189</v>
      </c>
      <c r="B47" s="26" t="s">
        <v>85</v>
      </c>
      <c r="C47" s="79" t="s">
        <v>715</v>
      </c>
      <c r="D47" s="378">
        <v>6290.0241049506822</v>
      </c>
      <c r="E47" s="379"/>
      <c r="F47" s="378">
        <v>6330.1358</v>
      </c>
      <c r="G47" s="379"/>
      <c r="H47" s="199">
        <f>F47-D47</f>
        <v>40.111695049317859</v>
      </c>
      <c r="I47" s="201">
        <f>F47/D47</f>
        <v>1.0063770335979709</v>
      </c>
      <c r="J47" s="370" t="s">
        <v>932</v>
      </c>
      <c r="K47" s="371"/>
      <c r="L47" s="371"/>
      <c r="M47" s="371"/>
      <c r="N47" s="371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79" t="s">
        <v>190</v>
      </c>
      <c r="B48" s="26" t="s">
        <v>86</v>
      </c>
      <c r="C48" s="79" t="s">
        <v>715</v>
      </c>
      <c r="D48" s="378" t="s">
        <v>932</v>
      </c>
      <c r="E48" s="379"/>
      <c r="F48" s="378" t="s">
        <v>932</v>
      </c>
      <c r="G48" s="379"/>
      <c r="H48" s="199" t="s">
        <v>932</v>
      </c>
      <c r="I48" s="201" t="s">
        <v>932</v>
      </c>
      <c r="J48" s="370" t="s">
        <v>932</v>
      </c>
      <c r="K48" s="371"/>
      <c r="L48" s="371"/>
      <c r="M48" s="371"/>
      <c r="N48" s="371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0" t="s">
        <v>191</v>
      </c>
      <c r="B49" s="26" t="s">
        <v>87</v>
      </c>
      <c r="C49" s="79" t="s">
        <v>715</v>
      </c>
      <c r="D49" s="378" t="s">
        <v>932</v>
      </c>
      <c r="E49" s="379"/>
      <c r="F49" s="378" t="s">
        <v>932</v>
      </c>
      <c r="G49" s="379"/>
      <c r="H49" s="199" t="s">
        <v>932</v>
      </c>
      <c r="I49" s="201" t="s">
        <v>932</v>
      </c>
      <c r="J49" s="370" t="s">
        <v>932</v>
      </c>
      <c r="K49" s="371"/>
      <c r="L49" s="371"/>
      <c r="M49" s="371"/>
      <c r="N49" s="371"/>
      <c r="O49" s="15"/>
      <c r="P49" s="188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0" t="s">
        <v>192</v>
      </c>
      <c r="B50" s="26" t="s">
        <v>88</v>
      </c>
      <c r="C50" s="79" t="s">
        <v>715</v>
      </c>
      <c r="D50" s="378" t="s">
        <v>932</v>
      </c>
      <c r="E50" s="379"/>
      <c r="F50" s="378" t="s">
        <v>932</v>
      </c>
      <c r="G50" s="379"/>
      <c r="H50" s="199" t="s">
        <v>932</v>
      </c>
      <c r="I50" s="201" t="s">
        <v>932</v>
      </c>
      <c r="J50" s="370" t="s">
        <v>932</v>
      </c>
      <c r="K50" s="371"/>
      <c r="L50" s="371"/>
      <c r="M50" s="371"/>
      <c r="N50" s="371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0" t="s">
        <v>193</v>
      </c>
      <c r="B51" s="26" t="s">
        <v>89</v>
      </c>
      <c r="C51" s="79" t="s">
        <v>715</v>
      </c>
      <c r="D51" s="378" t="s">
        <v>932</v>
      </c>
      <c r="E51" s="379"/>
      <c r="F51" s="378" t="s">
        <v>932</v>
      </c>
      <c r="G51" s="379"/>
      <c r="H51" s="199" t="s">
        <v>932</v>
      </c>
      <c r="I51" s="201" t="s">
        <v>932</v>
      </c>
      <c r="J51" s="370" t="s">
        <v>932</v>
      </c>
      <c r="K51" s="371"/>
      <c r="L51" s="371"/>
      <c r="M51" s="371"/>
      <c r="N51" s="371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79" t="s">
        <v>194</v>
      </c>
      <c r="B52" s="26" t="s">
        <v>90</v>
      </c>
      <c r="C52" s="79" t="s">
        <v>715</v>
      </c>
      <c r="D52" s="378" t="s">
        <v>932</v>
      </c>
      <c r="E52" s="379"/>
      <c r="F52" s="378" t="s">
        <v>932</v>
      </c>
      <c r="G52" s="379"/>
      <c r="H52" s="199" t="s">
        <v>932</v>
      </c>
      <c r="I52" s="201" t="s">
        <v>932</v>
      </c>
      <c r="J52" s="370" t="s">
        <v>932</v>
      </c>
      <c r="K52" s="371"/>
      <c r="L52" s="371"/>
      <c r="M52" s="371"/>
      <c r="N52" s="371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28" t="s">
        <v>93</v>
      </c>
      <c r="B53" s="25" t="s">
        <v>94</v>
      </c>
      <c r="C53" s="80" t="s">
        <v>715</v>
      </c>
      <c r="D53" s="395">
        <v>3422.6959191721894</v>
      </c>
      <c r="E53" s="396"/>
      <c r="F53" s="395">
        <v>3518.0779527100003</v>
      </c>
      <c r="G53" s="396"/>
      <c r="H53" s="203">
        <f t="shared" ref="H53:H56" si="0">F53-D53</f>
        <v>95.382033537810912</v>
      </c>
      <c r="I53" s="89">
        <f t="shared" ref="I53:I56" si="1">F53/D53</f>
        <v>1.0278675160722077</v>
      </c>
      <c r="J53" s="376" t="s">
        <v>932</v>
      </c>
      <c r="K53" s="377"/>
      <c r="L53" s="377"/>
      <c r="M53" s="377"/>
      <c r="N53" s="377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0" t="s">
        <v>182</v>
      </c>
      <c r="B54" s="26" t="s">
        <v>95</v>
      </c>
      <c r="C54" s="79" t="s">
        <v>715</v>
      </c>
      <c r="D54" s="378">
        <v>6.03606097947526</v>
      </c>
      <c r="E54" s="379"/>
      <c r="F54" s="378">
        <v>6.3927987499999999</v>
      </c>
      <c r="G54" s="379"/>
      <c r="H54" s="199">
        <f t="shared" si="0"/>
        <v>0.35673777052473987</v>
      </c>
      <c r="I54" s="201">
        <f t="shared" si="1"/>
        <v>1.0591010879011618</v>
      </c>
      <c r="J54" s="370" t="s">
        <v>932</v>
      </c>
      <c r="K54" s="371"/>
      <c r="L54" s="371"/>
      <c r="M54" s="371"/>
      <c r="N54" s="371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0" t="s">
        <v>183</v>
      </c>
      <c r="B55" s="26" t="s">
        <v>96</v>
      </c>
      <c r="C55" s="79" t="s">
        <v>715</v>
      </c>
      <c r="D55" s="378">
        <v>3409.1711082908719</v>
      </c>
      <c r="E55" s="379"/>
      <c r="F55" s="378">
        <v>3505.7768486700002</v>
      </c>
      <c r="G55" s="379"/>
      <c r="H55" s="199">
        <f t="shared" si="0"/>
        <v>96.605740379128292</v>
      </c>
      <c r="I55" s="201">
        <f t="shared" si="1"/>
        <v>1.0283370172134187</v>
      </c>
      <c r="J55" s="370" t="s">
        <v>932</v>
      </c>
      <c r="K55" s="371"/>
      <c r="L55" s="371"/>
      <c r="M55" s="371"/>
      <c r="N55" s="37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79" t="s">
        <v>97</v>
      </c>
      <c r="B56" s="26" t="s">
        <v>98</v>
      </c>
      <c r="C56" s="79" t="s">
        <v>715</v>
      </c>
      <c r="D56" s="378">
        <v>3409.1711082908719</v>
      </c>
      <c r="E56" s="379"/>
      <c r="F56" s="378">
        <v>3505.7768486700002</v>
      </c>
      <c r="G56" s="379"/>
      <c r="H56" s="199">
        <f t="shared" si="0"/>
        <v>96.605740379128292</v>
      </c>
      <c r="I56" s="201">
        <f t="shared" si="1"/>
        <v>1.0283370172134187</v>
      </c>
      <c r="J56" s="370" t="s">
        <v>932</v>
      </c>
      <c r="K56" s="371"/>
      <c r="L56" s="371"/>
      <c r="M56" s="371"/>
      <c r="N56" s="37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79" t="s">
        <v>99</v>
      </c>
      <c r="B57" s="26" t="s">
        <v>100</v>
      </c>
      <c r="C57" s="79" t="s">
        <v>715</v>
      </c>
      <c r="D57" s="378">
        <v>0</v>
      </c>
      <c r="E57" s="379"/>
      <c r="F57" s="378">
        <v>0</v>
      </c>
      <c r="G57" s="379"/>
      <c r="H57" s="199" t="s">
        <v>932</v>
      </c>
      <c r="I57" s="201" t="s">
        <v>932</v>
      </c>
      <c r="J57" s="370" t="s">
        <v>932</v>
      </c>
      <c r="K57" s="371"/>
      <c r="L57" s="371"/>
      <c r="M57" s="371"/>
      <c r="N57" s="37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79" t="s">
        <v>101</v>
      </c>
      <c r="B58" s="26" t="s">
        <v>102</v>
      </c>
      <c r="C58" s="79" t="s">
        <v>715</v>
      </c>
      <c r="D58" s="378">
        <v>3409.1711082908719</v>
      </c>
      <c r="E58" s="379"/>
      <c r="F58" s="378">
        <v>3505.7768486700002</v>
      </c>
      <c r="G58" s="379"/>
      <c r="H58" s="199">
        <f>F58-D58</f>
        <v>96.605740379128292</v>
      </c>
      <c r="I58" s="201">
        <f>F58/D58</f>
        <v>1.0283370172134187</v>
      </c>
      <c r="J58" s="370" t="s">
        <v>932</v>
      </c>
      <c r="K58" s="371"/>
      <c r="L58" s="371"/>
      <c r="M58" s="371"/>
      <c r="N58" s="37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0" t="s">
        <v>103</v>
      </c>
      <c r="B59" s="26" t="s">
        <v>104</v>
      </c>
      <c r="C59" s="79" t="s">
        <v>715</v>
      </c>
      <c r="D59" s="378">
        <v>0</v>
      </c>
      <c r="E59" s="379"/>
      <c r="F59" s="378">
        <v>0</v>
      </c>
      <c r="G59" s="379"/>
      <c r="H59" s="199" t="s">
        <v>932</v>
      </c>
      <c r="I59" s="201" t="s">
        <v>932</v>
      </c>
      <c r="J59" s="370" t="s">
        <v>932</v>
      </c>
      <c r="K59" s="371"/>
      <c r="L59" s="371"/>
      <c r="M59" s="371"/>
      <c r="N59" s="37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0" t="s">
        <v>184</v>
      </c>
      <c r="B60" s="26" t="s">
        <v>105</v>
      </c>
      <c r="C60" s="79" t="s">
        <v>715</v>
      </c>
      <c r="D60" s="378">
        <v>0.96756482953220346</v>
      </c>
      <c r="E60" s="379"/>
      <c r="F60" s="378">
        <v>1.14750423</v>
      </c>
      <c r="G60" s="379"/>
      <c r="H60" s="199">
        <f t="shared" ref="H60:H64" si="2">F60-D60</f>
        <v>0.17993940046779655</v>
      </c>
      <c r="I60" s="201">
        <f t="shared" ref="I60:I64" si="3">F60/D60</f>
        <v>1.185971415015977</v>
      </c>
      <c r="J60" s="370" t="s">
        <v>932</v>
      </c>
      <c r="K60" s="371"/>
      <c r="L60" s="371"/>
      <c r="M60" s="371"/>
      <c r="N60" s="37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0" t="s">
        <v>195</v>
      </c>
      <c r="B61" s="26" t="s">
        <v>106</v>
      </c>
      <c r="C61" s="79" t="s">
        <v>715</v>
      </c>
      <c r="D61" s="378">
        <v>6.5211850723098497</v>
      </c>
      <c r="E61" s="379"/>
      <c r="F61" s="378">
        <v>4.7608010600000004</v>
      </c>
      <c r="G61" s="379"/>
      <c r="H61" s="199">
        <f t="shared" si="2"/>
        <v>-1.7603840123098493</v>
      </c>
      <c r="I61" s="201">
        <f t="shared" si="3"/>
        <v>0.73005151781617683</v>
      </c>
      <c r="J61" s="370" t="s">
        <v>932</v>
      </c>
      <c r="K61" s="371"/>
      <c r="L61" s="371"/>
      <c r="M61" s="371"/>
      <c r="N61" s="37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28" t="s">
        <v>107</v>
      </c>
      <c r="B62" s="25" t="s">
        <v>108</v>
      </c>
      <c r="C62" s="80" t="s">
        <v>715</v>
      </c>
      <c r="D62" s="395">
        <v>2481.8736071765779</v>
      </c>
      <c r="E62" s="396"/>
      <c r="F62" s="395">
        <v>2365.9497590707747</v>
      </c>
      <c r="G62" s="396"/>
      <c r="H62" s="203">
        <f t="shared" si="2"/>
        <v>-115.92384810580324</v>
      </c>
      <c r="I62" s="89">
        <f t="shared" si="3"/>
        <v>0.95329180028725147</v>
      </c>
      <c r="J62" s="376" t="s">
        <v>932</v>
      </c>
      <c r="K62" s="377"/>
      <c r="L62" s="377"/>
      <c r="M62" s="377"/>
      <c r="N62" s="377"/>
      <c r="O62" s="6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0" t="s">
        <v>355</v>
      </c>
      <c r="B63" s="26" t="s">
        <v>109</v>
      </c>
      <c r="C63" s="79" t="s">
        <v>715</v>
      </c>
      <c r="D63" s="378">
        <v>37.784195557267743</v>
      </c>
      <c r="E63" s="379"/>
      <c r="F63" s="378">
        <v>54.715730984494499</v>
      </c>
      <c r="G63" s="379"/>
      <c r="H63" s="199">
        <f t="shared" si="2"/>
        <v>16.931535427226756</v>
      </c>
      <c r="I63" s="201">
        <f t="shared" si="3"/>
        <v>1.4481115762161567</v>
      </c>
      <c r="J63" s="370" t="s">
        <v>932</v>
      </c>
      <c r="K63" s="371"/>
      <c r="L63" s="371"/>
      <c r="M63" s="371"/>
      <c r="N63" s="37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0" t="s">
        <v>356</v>
      </c>
      <c r="B64" s="26" t="s">
        <v>110</v>
      </c>
      <c r="C64" s="79" t="s">
        <v>715</v>
      </c>
      <c r="D64" s="378">
        <v>2437.5942895665689</v>
      </c>
      <c r="E64" s="379"/>
      <c r="F64" s="378">
        <v>2304.7641448662798</v>
      </c>
      <c r="G64" s="379"/>
      <c r="H64" s="199">
        <f t="shared" si="2"/>
        <v>-132.83014470028911</v>
      </c>
      <c r="I64" s="201">
        <f t="shared" si="3"/>
        <v>0.94550768958196574</v>
      </c>
      <c r="J64" s="370" t="s">
        <v>932</v>
      </c>
      <c r="K64" s="371"/>
      <c r="L64" s="371"/>
      <c r="M64" s="371"/>
      <c r="N64" s="371"/>
      <c r="O64" s="68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0" t="s">
        <v>357</v>
      </c>
      <c r="B65" s="26" t="s">
        <v>111</v>
      </c>
      <c r="C65" s="79" t="s">
        <v>715</v>
      </c>
      <c r="D65" s="378">
        <v>0</v>
      </c>
      <c r="E65" s="379"/>
      <c r="F65" s="378">
        <v>0</v>
      </c>
      <c r="G65" s="379"/>
      <c r="H65" s="199" t="s">
        <v>932</v>
      </c>
      <c r="I65" s="201" t="s">
        <v>932</v>
      </c>
      <c r="J65" s="370" t="s">
        <v>932</v>
      </c>
      <c r="K65" s="371"/>
      <c r="L65" s="371"/>
      <c r="M65" s="371"/>
      <c r="N65" s="371"/>
      <c r="O65" s="69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0" t="s">
        <v>358</v>
      </c>
      <c r="B66" s="26" t="s">
        <v>112</v>
      </c>
      <c r="C66" s="79" t="s">
        <v>715</v>
      </c>
      <c r="D66" s="378">
        <v>6.4951220527412659</v>
      </c>
      <c r="E66" s="379"/>
      <c r="F66" s="378">
        <v>6.4698832200000007</v>
      </c>
      <c r="G66" s="379"/>
      <c r="H66" s="199">
        <f>F66-D66</f>
        <v>-2.5238832741265149E-2</v>
      </c>
      <c r="I66" s="201">
        <f>F66/D66</f>
        <v>0.99611418653316708</v>
      </c>
      <c r="J66" s="370" t="s">
        <v>932</v>
      </c>
      <c r="K66" s="371"/>
      <c r="L66" s="371"/>
      <c r="M66" s="371"/>
      <c r="N66" s="37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0" t="s">
        <v>359</v>
      </c>
      <c r="B67" s="26" t="s">
        <v>113</v>
      </c>
      <c r="C67" s="79" t="s">
        <v>715</v>
      </c>
      <c r="D67" s="378">
        <v>0</v>
      </c>
      <c r="E67" s="379"/>
      <c r="F67" s="378">
        <v>0</v>
      </c>
      <c r="G67" s="379"/>
      <c r="H67" s="199" t="s">
        <v>932</v>
      </c>
      <c r="I67" s="201" t="s">
        <v>932</v>
      </c>
      <c r="J67" s="370" t="s">
        <v>932</v>
      </c>
      <c r="K67" s="371"/>
      <c r="L67" s="371"/>
      <c r="M67" s="371"/>
      <c r="N67" s="37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80" t="s">
        <v>114</v>
      </c>
      <c r="B68" s="25" t="s">
        <v>115</v>
      </c>
      <c r="C68" s="80" t="s">
        <v>715</v>
      </c>
      <c r="D68" s="395">
        <v>239.15640206585124</v>
      </c>
      <c r="E68" s="396"/>
      <c r="F68" s="395">
        <v>298.84005826999999</v>
      </c>
      <c r="G68" s="396"/>
      <c r="H68" s="203">
        <f t="shared" ref="H68:H78" si="4">F68-D68</f>
        <v>59.683656204148747</v>
      </c>
      <c r="I68" s="89">
        <f t="shared" ref="I68:I78" si="5">F68/D68</f>
        <v>1.2495590989352439</v>
      </c>
      <c r="J68" s="376" t="s">
        <v>932</v>
      </c>
      <c r="K68" s="377"/>
      <c r="L68" s="377"/>
      <c r="M68" s="377"/>
      <c r="N68" s="377"/>
      <c r="O68" s="68"/>
      <c r="P68" s="187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80" t="s">
        <v>116</v>
      </c>
      <c r="B69" s="25" t="s">
        <v>117</v>
      </c>
      <c r="C69" s="80" t="s">
        <v>715</v>
      </c>
      <c r="D69" s="395">
        <v>37.526000000000003</v>
      </c>
      <c r="E69" s="396"/>
      <c r="F69" s="395">
        <v>41.879894750000048</v>
      </c>
      <c r="G69" s="396"/>
      <c r="H69" s="203">
        <f t="shared" si="4"/>
        <v>4.3538947500000447</v>
      </c>
      <c r="I69" s="89">
        <f t="shared" si="5"/>
        <v>1.1160234170974803</v>
      </c>
      <c r="J69" s="376" t="s">
        <v>932</v>
      </c>
      <c r="K69" s="377"/>
      <c r="L69" s="377"/>
      <c r="M69" s="377"/>
      <c r="N69" s="377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28" t="s">
        <v>118</v>
      </c>
      <c r="B70" s="25" t="s">
        <v>119</v>
      </c>
      <c r="C70" s="80" t="s">
        <v>715</v>
      </c>
      <c r="D70" s="395">
        <v>5.6407803626464856</v>
      </c>
      <c r="E70" s="396"/>
      <c r="F70" s="395">
        <v>3.0675849999999998</v>
      </c>
      <c r="G70" s="396"/>
      <c r="H70" s="203">
        <f>F70-D70</f>
        <v>-2.5731953626464859</v>
      </c>
      <c r="I70" s="89">
        <f>F70/D70</f>
        <v>0.54382280514123416</v>
      </c>
      <c r="J70" s="376" t="s">
        <v>932</v>
      </c>
      <c r="K70" s="377"/>
      <c r="L70" s="377"/>
      <c r="M70" s="377"/>
      <c r="N70" s="377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0" t="s">
        <v>360</v>
      </c>
      <c r="B71" s="26" t="s">
        <v>120</v>
      </c>
      <c r="C71" s="79" t="s">
        <v>715</v>
      </c>
      <c r="D71" s="378">
        <v>5.1694143407664859</v>
      </c>
      <c r="E71" s="379"/>
      <c r="F71" s="378">
        <v>2.7563219999999999</v>
      </c>
      <c r="G71" s="379"/>
      <c r="H71" s="199">
        <f t="shared" si="4"/>
        <v>-2.4130923407664859</v>
      </c>
      <c r="I71" s="201">
        <f t="shared" si="5"/>
        <v>0.53319811845287512</v>
      </c>
      <c r="J71" s="370" t="s">
        <v>932</v>
      </c>
      <c r="K71" s="371"/>
      <c r="L71" s="371"/>
      <c r="M71" s="371"/>
      <c r="N71" s="371"/>
      <c r="O71" s="206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0" t="s">
        <v>361</v>
      </c>
      <c r="B72" s="26" t="s">
        <v>121</v>
      </c>
      <c r="C72" s="79" t="s">
        <v>715</v>
      </c>
      <c r="D72" s="378">
        <v>0.47136602188000004</v>
      </c>
      <c r="E72" s="379"/>
      <c r="F72" s="378">
        <v>0.31126300000000001</v>
      </c>
      <c r="G72" s="379"/>
      <c r="H72" s="199">
        <f t="shared" si="4"/>
        <v>-0.16010302188000003</v>
      </c>
      <c r="I72" s="201">
        <f t="shared" si="5"/>
        <v>0.66034246329117263</v>
      </c>
      <c r="J72" s="370" t="s">
        <v>932</v>
      </c>
      <c r="K72" s="371"/>
      <c r="L72" s="371"/>
      <c r="M72" s="371"/>
      <c r="N72" s="37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28" t="s">
        <v>122</v>
      </c>
      <c r="B73" s="25" t="s">
        <v>123</v>
      </c>
      <c r="C73" s="80" t="s">
        <v>715</v>
      </c>
      <c r="D73" s="395">
        <v>84.420959829878882</v>
      </c>
      <c r="E73" s="396"/>
      <c r="F73" s="395">
        <v>94.013104609226872</v>
      </c>
      <c r="G73" s="396"/>
      <c r="H73" s="203">
        <f t="shared" si="4"/>
        <v>9.5921447793479899</v>
      </c>
      <c r="I73" s="89">
        <f t="shared" si="5"/>
        <v>1.1136227875006115</v>
      </c>
      <c r="J73" s="376" t="s">
        <v>932</v>
      </c>
      <c r="K73" s="377"/>
      <c r="L73" s="377"/>
      <c r="M73" s="377"/>
      <c r="N73" s="37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0" t="s">
        <v>362</v>
      </c>
      <c r="B74" s="26" t="s">
        <v>124</v>
      </c>
      <c r="C74" s="79" t="s">
        <v>715</v>
      </c>
      <c r="D74" s="378">
        <v>61.248959568856556</v>
      </c>
      <c r="E74" s="379"/>
      <c r="F74" s="378">
        <v>68.248500480000004</v>
      </c>
      <c r="G74" s="379"/>
      <c r="H74" s="199">
        <f t="shared" si="4"/>
        <v>6.9995409111434483</v>
      </c>
      <c r="I74" s="201">
        <f t="shared" si="5"/>
        <v>1.114280160192346</v>
      </c>
      <c r="J74" s="370" t="s">
        <v>932</v>
      </c>
      <c r="K74" s="371"/>
      <c r="L74" s="371"/>
      <c r="M74" s="371"/>
      <c r="N74" s="37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0" t="s">
        <v>363</v>
      </c>
      <c r="B75" s="26" t="s">
        <v>125</v>
      </c>
      <c r="C75" s="79" t="s">
        <v>715</v>
      </c>
      <c r="D75" s="378">
        <v>10.070668980140304</v>
      </c>
      <c r="E75" s="379"/>
      <c r="F75" s="378">
        <v>10.240481920000001</v>
      </c>
      <c r="G75" s="379"/>
      <c r="H75" s="199">
        <f t="shared" si="4"/>
        <v>0.16981293985969614</v>
      </c>
      <c r="I75" s="201">
        <f t="shared" si="5"/>
        <v>1.0168621310257118</v>
      </c>
      <c r="J75" s="370" t="s">
        <v>932</v>
      </c>
      <c r="K75" s="371"/>
      <c r="L75" s="371"/>
      <c r="M75" s="371"/>
      <c r="N75" s="37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0" t="s">
        <v>364</v>
      </c>
      <c r="B76" s="26" t="s">
        <v>126</v>
      </c>
      <c r="C76" s="79" t="s">
        <v>715</v>
      </c>
      <c r="D76" s="378">
        <v>13.101331280882015</v>
      </c>
      <c r="E76" s="379"/>
      <c r="F76" s="378">
        <v>15.524122209226881</v>
      </c>
      <c r="G76" s="379"/>
      <c r="H76" s="199">
        <f t="shared" si="4"/>
        <v>2.4227909283448668</v>
      </c>
      <c r="I76" s="201">
        <f t="shared" si="5"/>
        <v>1.1849270792717301</v>
      </c>
      <c r="J76" s="370" t="s">
        <v>932</v>
      </c>
      <c r="K76" s="371"/>
      <c r="L76" s="371"/>
      <c r="M76" s="371"/>
      <c r="N76" s="37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28" t="s">
        <v>127</v>
      </c>
      <c r="B77" s="25" t="s">
        <v>128</v>
      </c>
      <c r="C77" s="80" t="s">
        <v>715</v>
      </c>
      <c r="D77" s="395">
        <v>18.710436343539197</v>
      </c>
      <c r="E77" s="396"/>
      <c r="F77" s="395">
        <v>8.3074455900000004</v>
      </c>
      <c r="G77" s="396"/>
      <c r="H77" s="203">
        <f t="shared" si="4"/>
        <v>-10.402990753539196</v>
      </c>
      <c r="I77" s="89">
        <f t="shared" si="5"/>
        <v>0.44400063352176183</v>
      </c>
      <c r="J77" s="376" t="s">
        <v>932</v>
      </c>
      <c r="K77" s="377"/>
      <c r="L77" s="377"/>
      <c r="M77" s="377"/>
      <c r="N77" s="37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0" t="s">
        <v>365</v>
      </c>
      <c r="B78" s="26" t="s">
        <v>129</v>
      </c>
      <c r="C78" s="79" t="s">
        <v>715</v>
      </c>
      <c r="D78" s="378">
        <v>18.710436343539197</v>
      </c>
      <c r="E78" s="379"/>
      <c r="F78" s="378">
        <v>8.3074455900000004</v>
      </c>
      <c r="G78" s="379"/>
      <c r="H78" s="199">
        <f t="shared" si="4"/>
        <v>-10.402990753539196</v>
      </c>
      <c r="I78" s="201">
        <f t="shared" si="5"/>
        <v>0.44400063352176183</v>
      </c>
      <c r="J78" s="370" t="s">
        <v>932</v>
      </c>
      <c r="K78" s="371"/>
      <c r="L78" s="371"/>
      <c r="M78" s="371"/>
      <c r="N78" s="37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0" t="s">
        <v>366</v>
      </c>
      <c r="B79" s="26" t="s">
        <v>130</v>
      </c>
      <c r="C79" s="79" t="s">
        <v>715</v>
      </c>
      <c r="D79" s="378">
        <v>0</v>
      </c>
      <c r="E79" s="379"/>
      <c r="F79" s="378">
        <v>0</v>
      </c>
      <c r="G79" s="379"/>
      <c r="H79" s="199" t="s">
        <v>932</v>
      </c>
      <c r="I79" s="201" t="s">
        <v>932</v>
      </c>
      <c r="J79" s="370" t="s">
        <v>932</v>
      </c>
      <c r="K79" s="371"/>
      <c r="L79" s="371"/>
      <c r="M79" s="371"/>
      <c r="N79" s="37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0" t="s">
        <v>367</v>
      </c>
      <c r="B80" s="26" t="s">
        <v>131</v>
      </c>
      <c r="C80" s="79" t="s">
        <v>715</v>
      </c>
      <c r="D80" s="378">
        <v>0</v>
      </c>
      <c r="E80" s="379"/>
      <c r="F80" s="378">
        <v>0</v>
      </c>
      <c r="G80" s="379"/>
      <c r="H80" s="199" t="s">
        <v>932</v>
      </c>
      <c r="I80" s="201" t="s">
        <v>932</v>
      </c>
      <c r="J80" s="370" t="s">
        <v>932</v>
      </c>
      <c r="K80" s="371"/>
      <c r="L80" s="371"/>
      <c r="M80" s="371"/>
      <c r="N80" s="37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80" t="s">
        <v>132</v>
      </c>
      <c r="B81" s="25" t="s">
        <v>197</v>
      </c>
      <c r="C81" s="80" t="s">
        <v>715</v>
      </c>
      <c r="D81" s="395">
        <v>158.06639201781854</v>
      </c>
      <c r="E81" s="396"/>
      <c r="F81" s="395">
        <v>163.21784899999966</v>
      </c>
      <c r="G81" s="396"/>
      <c r="H81" s="203">
        <f>F81-D81</f>
        <v>5.1514569821811165</v>
      </c>
      <c r="I81" s="89">
        <f>F81/D81</f>
        <v>1.0325904635161181</v>
      </c>
      <c r="J81" s="376" t="s">
        <v>932</v>
      </c>
      <c r="K81" s="377"/>
      <c r="L81" s="377"/>
      <c r="M81" s="377"/>
      <c r="N81" s="377"/>
      <c r="O81" s="2"/>
      <c r="P81" s="67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0" t="s">
        <v>368</v>
      </c>
      <c r="B82" s="26" t="s">
        <v>77</v>
      </c>
      <c r="C82" s="79" t="s">
        <v>715</v>
      </c>
      <c r="D82" s="378" t="s">
        <v>932</v>
      </c>
      <c r="E82" s="379"/>
      <c r="F82" s="399" t="s">
        <v>932</v>
      </c>
      <c r="G82" s="400"/>
      <c r="H82" s="199" t="s">
        <v>932</v>
      </c>
      <c r="I82" s="201" t="s">
        <v>932</v>
      </c>
      <c r="J82" s="370" t="s">
        <v>932</v>
      </c>
      <c r="K82" s="371"/>
      <c r="L82" s="371"/>
      <c r="M82" s="371"/>
      <c r="N82" s="37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0" t="s">
        <v>369</v>
      </c>
      <c r="B83" s="26" t="s">
        <v>78</v>
      </c>
      <c r="C83" s="79" t="s">
        <v>715</v>
      </c>
      <c r="D83" s="378" t="s">
        <v>932</v>
      </c>
      <c r="E83" s="379"/>
      <c r="F83" s="399" t="s">
        <v>932</v>
      </c>
      <c r="G83" s="400"/>
      <c r="H83" s="199" t="s">
        <v>932</v>
      </c>
      <c r="I83" s="201" t="s">
        <v>932</v>
      </c>
      <c r="J83" s="370" t="s">
        <v>932</v>
      </c>
      <c r="K83" s="371"/>
      <c r="L83" s="371"/>
      <c r="M83" s="371"/>
      <c r="N83" s="37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0" t="s">
        <v>370</v>
      </c>
      <c r="B84" s="26" t="s">
        <v>79</v>
      </c>
      <c r="C84" s="79" t="s">
        <v>715</v>
      </c>
      <c r="D84" s="378" t="s">
        <v>932</v>
      </c>
      <c r="E84" s="379"/>
      <c r="F84" s="399" t="s">
        <v>932</v>
      </c>
      <c r="G84" s="400"/>
      <c r="H84" s="199" t="s">
        <v>932</v>
      </c>
      <c r="I84" s="201" t="s">
        <v>932</v>
      </c>
      <c r="J84" s="370" t="s">
        <v>932</v>
      </c>
      <c r="K84" s="371"/>
      <c r="L84" s="371"/>
      <c r="M84" s="371"/>
      <c r="N84" s="37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0" t="s">
        <v>371</v>
      </c>
      <c r="B85" s="26" t="s">
        <v>80</v>
      </c>
      <c r="C85" s="79" t="s">
        <v>715</v>
      </c>
      <c r="D85" s="378" t="s">
        <v>932</v>
      </c>
      <c r="E85" s="379"/>
      <c r="F85" s="399" t="s">
        <v>932</v>
      </c>
      <c r="G85" s="400"/>
      <c r="H85" s="199" t="s">
        <v>932</v>
      </c>
      <c r="I85" s="201" t="s">
        <v>932</v>
      </c>
      <c r="J85" s="370" t="s">
        <v>932</v>
      </c>
      <c r="K85" s="371"/>
      <c r="L85" s="371"/>
      <c r="M85" s="371"/>
      <c r="N85" s="37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79" t="s">
        <v>372</v>
      </c>
      <c r="B86" s="26" t="s">
        <v>81</v>
      </c>
      <c r="C86" s="79" t="s">
        <v>715</v>
      </c>
      <c r="D86" s="378" t="s">
        <v>932</v>
      </c>
      <c r="E86" s="379"/>
      <c r="F86" s="399" t="s">
        <v>932</v>
      </c>
      <c r="G86" s="400"/>
      <c r="H86" s="199" t="s">
        <v>932</v>
      </c>
      <c r="I86" s="201" t="s">
        <v>932</v>
      </c>
      <c r="J86" s="370" t="s">
        <v>932</v>
      </c>
      <c r="K86" s="371"/>
      <c r="L86" s="371"/>
      <c r="M86" s="371"/>
      <c r="N86" s="37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79" t="s">
        <v>373</v>
      </c>
      <c r="B87" s="26" t="s">
        <v>82</v>
      </c>
      <c r="C87" s="79" t="s">
        <v>715</v>
      </c>
      <c r="D87" s="378" t="s">
        <v>932</v>
      </c>
      <c r="E87" s="379"/>
      <c r="F87" s="399" t="s">
        <v>932</v>
      </c>
      <c r="G87" s="400"/>
      <c r="H87" s="199" t="s">
        <v>932</v>
      </c>
      <c r="I87" s="201" t="s">
        <v>932</v>
      </c>
      <c r="J87" s="370" t="s">
        <v>932</v>
      </c>
      <c r="K87" s="371"/>
      <c r="L87" s="371"/>
      <c r="M87" s="371"/>
      <c r="N87" s="37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79" t="s">
        <v>374</v>
      </c>
      <c r="B88" s="26" t="s">
        <v>83</v>
      </c>
      <c r="C88" s="79" t="s">
        <v>715</v>
      </c>
      <c r="D88" s="378" t="s">
        <v>932</v>
      </c>
      <c r="E88" s="379"/>
      <c r="F88" s="399" t="s">
        <v>932</v>
      </c>
      <c r="G88" s="400"/>
      <c r="H88" s="199" t="s">
        <v>932</v>
      </c>
      <c r="I88" s="201" t="s">
        <v>932</v>
      </c>
      <c r="J88" s="370" t="s">
        <v>932</v>
      </c>
      <c r="K88" s="371"/>
      <c r="L88" s="371"/>
      <c r="M88" s="371"/>
      <c r="N88" s="37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79" t="s">
        <v>375</v>
      </c>
      <c r="B89" s="26" t="s">
        <v>84</v>
      </c>
      <c r="C89" s="79" t="s">
        <v>715</v>
      </c>
      <c r="D89" s="378" t="s">
        <v>932</v>
      </c>
      <c r="E89" s="379"/>
      <c r="F89" s="399" t="s">
        <v>932</v>
      </c>
      <c r="G89" s="400"/>
      <c r="H89" s="199" t="s">
        <v>932</v>
      </c>
      <c r="I89" s="201" t="s">
        <v>932</v>
      </c>
      <c r="J89" s="370" t="s">
        <v>932</v>
      </c>
      <c r="K89" s="371"/>
      <c r="L89" s="371"/>
      <c r="M89" s="371"/>
      <c r="N89" s="37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79" t="s">
        <v>376</v>
      </c>
      <c r="B90" s="26" t="s">
        <v>85</v>
      </c>
      <c r="C90" s="79" t="s">
        <v>715</v>
      </c>
      <c r="D90" s="378">
        <v>158.06639201781854</v>
      </c>
      <c r="E90" s="379"/>
      <c r="F90" s="378">
        <v>163.21784899999966</v>
      </c>
      <c r="G90" s="379"/>
      <c r="H90" s="199">
        <f>F90-D90</f>
        <v>5.1514569821811165</v>
      </c>
      <c r="I90" s="201">
        <f>F90/D90</f>
        <v>1.0325904635161181</v>
      </c>
      <c r="J90" s="370" t="s">
        <v>932</v>
      </c>
      <c r="K90" s="371"/>
      <c r="L90" s="371"/>
      <c r="M90" s="371"/>
      <c r="N90" s="37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79" t="s">
        <v>377</v>
      </c>
      <c r="B91" s="26" t="s">
        <v>86</v>
      </c>
      <c r="C91" s="79" t="s">
        <v>715</v>
      </c>
      <c r="D91" s="378" t="s">
        <v>932</v>
      </c>
      <c r="E91" s="379"/>
      <c r="F91" s="399" t="s">
        <v>932</v>
      </c>
      <c r="G91" s="400"/>
      <c r="H91" s="199" t="s">
        <v>932</v>
      </c>
      <c r="I91" s="201" t="s">
        <v>932</v>
      </c>
      <c r="J91" s="370" t="s">
        <v>932</v>
      </c>
      <c r="K91" s="371"/>
      <c r="L91" s="371"/>
      <c r="M91" s="371"/>
      <c r="N91" s="37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0" t="s">
        <v>378</v>
      </c>
      <c r="B92" s="26" t="s">
        <v>87</v>
      </c>
      <c r="C92" s="79" t="s">
        <v>715</v>
      </c>
      <c r="D92" s="378" t="s">
        <v>932</v>
      </c>
      <c r="E92" s="379"/>
      <c r="F92" s="399" t="s">
        <v>932</v>
      </c>
      <c r="G92" s="400"/>
      <c r="H92" s="199" t="s">
        <v>932</v>
      </c>
      <c r="I92" s="201" t="s">
        <v>932</v>
      </c>
      <c r="J92" s="370" t="s">
        <v>932</v>
      </c>
      <c r="K92" s="371"/>
      <c r="L92" s="371"/>
      <c r="M92" s="371"/>
      <c r="N92" s="37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0" t="s">
        <v>379</v>
      </c>
      <c r="B93" s="26" t="s">
        <v>88</v>
      </c>
      <c r="C93" s="79" t="s">
        <v>715</v>
      </c>
      <c r="D93" s="378" t="s">
        <v>932</v>
      </c>
      <c r="E93" s="379"/>
      <c r="F93" s="399" t="s">
        <v>932</v>
      </c>
      <c r="G93" s="400"/>
      <c r="H93" s="199" t="s">
        <v>932</v>
      </c>
      <c r="I93" s="201" t="s">
        <v>932</v>
      </c>
      <c r="J93" s="370" t="s">
        <v>932</v>
      </c>
      <c r="K93" s="371"/>
      <c r="L93" s="371"/>
      <c r="M93" s="371"/>
      <c r="N93" s="37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0" t="s">
        <v>380</v>
      </c>
      <c r="B94" s="26" t="s">
        <v>89</v>
      </c>
      <c r="C94" s="79" t="s">
        <v>715</v>
      </c>
      <c r="D94" s="378" t="s">
        <v>932</v>
      </c>
      <c r="E94" s="379"/>
      <c r="F94" s="399" t="s">
        <v>932</v>
      </c>
      <c r="G94" s="400"/>
      <c r="H94" s="199" t="s">
        <v>932</v>
      </c>
      <c r="I94" s="201" t="s">
        <v>932</v>
      </c>
      <c r="J94" s="370" t="s">
        <v>932</v>
      </c>
      <c r="K94" s="371"/>
      <c r="L94" s="371"/>
      <c r="M94" s="371"/>
      <c r="N94" s="37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79" t="s">
        <v>381</v>
      </c>
      <c r="B95" s="26" t="s">
        <v>90</v>
      </c>
      <c r="C95" s="79" t="s">
        <v>715</v>
      </c>
      <c r="D95" s="378" t="s">
        <v>932</v>
      </c>
      <c r="E95" s="379"/>
      <c r="F95" s="399" t="s">
        <v>932</v>
      </c>
      <c r="G95" s="400"/>
      <c r="H95" s="199" t="s">
        <v>932</v>
      </c>
      <c r="I95" s="201" t="s">
        <v>932</v>
      </c>
      <c r="J95" s="370" t="s">
        <v>932</v>
      </c>
      <c r="K95" s="371"/>
      <c r="L95" s="371"/>
      <c r="M95" s="371"/>
      <c r="N95" s="37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80" t="s">
        <v>133</v>
      </c>
      <c r="B96" s="25" t="s">
        <v>198</v>
      </c>
      <c r="C96" s="80" t="s">
        <v>715</v>
      </c>
      <c r="D96" s="395">
        <v>-151.55027555758082</v>
      </c>
      <c r="E96" s="396"/>
      <c r="F96" s="395">
        <v>-108.28026299999962</v>
      </c>
      <c r="G96" s="396"/>
      <c r="H96" s="199">
        <f t="shared" ref="H96:H97" si="6">F96-D96</f>
        <v>43.270012557581197</v>
      </c>
      <c r="I96" s="201">
        <f t="shared" ref="I96:I97" si="7">F96/D96</f>
        <v>0.71448410503786275</v>
      </c>
      <c r="J96" s="370" t="s">
        <v>932</v>
      </c>
      <c r="K96" s="371"/>
      <c r="L96" s="371"/>
      <c r="M96" s="371"/>
      <c r="N96" s="37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28" t="s">
        <v>38</v>
      </c>
      <c r="B97" s="25" t="s">
        <v>134</v>
      </c>
      <c r="C97" s="80" t="s">
        <v>715</v>
      </c>
      <c r="D97" s="395">
        <v>22.35185977930475</v>
      </c>
      <c r="E97" s="396"/>
      <c r="F97" s="395">
        <v>209.69939400000001</v>
      </c>
      <c r="G97" s="396"/>
      <c r="H97" s="203">
        <f t="shared" si="6"/>
        <v>187.34753422069525</v>
      </c>
      <c r="I97" s="89">
        <f t="shared" si="7"/>
        <v>9.3817425516492161</v>
      </c>
      <c r="J97" s="370" t="s">
        <v>932</v>
      </c>
      <c r="K97" s="371"/>
      <c r="L97" s="371"/>
      <c r="M97" s="371"/>
      <c r="N97" s="371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0" t="s">
        <v>382</v>
      </c>
      <c r="B98" s="26" t="s">
        <v>135</v>
      </c>
      <c r="C98" s="79" t="s">
        <v>715</v>
      </c>
      <c r="D98" s="378">
        <v>0</v>
      </c>
      <c r="E98" s="379"/>
      <c r="F98" s="378">
        <v>0</v>
      </c>
      <c r="G98" s="379"/>
      <c r="H98" s="199" t="s">
        <v>932</v>
      </c>
      <c r="I98" s="201" t="s">
        <v>932</v>
      </c>
      <c r="J98" s="370" t="s">
        <v>932</v>
      </c>
      <c r="K98" s="371"/>
      <c r="L98" s="371"/>
      <c r="M98" s="371"/>
      <c r="N98" s="371"/>
      <c r="O98" s="2"/>
      <c r="P98" s="18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0" t="s">
        <v>383</v>
      </c>
      <c r="B99" s="26" t="s">
        <v>136</v>
      </c>
      <c r="C99" s="79" t="s">
        <v>715</v>
      </c>
      <c r="D99" s="378">
        <v>0</v>
      </c>
      <c r="E99" s="379"/>
      <c r="F99" s="378">
        <v>1.95069694</v>
      </c>
      <c r="G99" s="379"/>
      <c r="H99" s="199" t="s">
        <v>932</v>
      </c>
      <c r="I99" s="201" t="s">
        <v>932</v>
      </c>
      <c r="J99" s="370" t="s">
        <v>932</v>
      </c>
      <c r="K99" s="371"/>
      <c r="L99" s="371"/>
      <c r="M99" s="371"/>
      <c r="N99" s="371"/>
      <c r="O99" s="6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0" t="s">
        <v>384</v>
      </c>
      <c r="B100" s="26" t="s">
        <v>137</v>
      </c>
      <c r="C100" s="79" t="s">
        <v>715</v>
      </c>
      <c r="D100" s="378">
        <v>0</v>
      </c>
      <c r="E100" s="379"/>
      <c r="F100" s="378">
        <v>0</v>
      </c>
      <c r="G100" s="379"/>
      <c r="H100" s="199" t="s">
        <v>932</v>
      </c>
      <c r="I100" s="201" t="s">
        <v>932</v>
      </c>
      <c r="J100" s="370" t="s">
        <v>932</v>
      </c>
      <c r="K100" s="371"/>
      <c r="L100" s="371"/>
      <c r="M100" s="371"/>
      <c r="N100" s="37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0" t="s">
        <v>385</v>
      </c>
      <c r="B101" s="26" t="s">
        <v>138</v>
      </c>
      <c r="C101" s="79" t="s">
        <v>715</v>
      </c>
      <c r="D101" s="378">
        <v>0</v>
      </c>
      <c r="E101" s="379"/>
      <c r="F101" s="378">
        <v>0</v>
      </c>
      <c r="G101" s="379"/>
      <c r="H101" s="199" t="s">
        <v>932</v>
      </c>
      <c r="I101" s="201" t="s">
        <v>932</v>
      </c>
      <c r="J101" s="370" t="s">
        <v>932</v>
      </c>
      <c r="K101" s="371"/>
      <c r="L101" s="371"/>
      <c r="M101" s="371"/>
      <c r="N101" s="37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45.75" customHeight="1" x14ac:dyDescent="0.25">
      <c r="A102" s="20" t="s">
        <v>386</v>
      </c>
      <c r="B102" s="26" t="s">
        <v>139</v>
      </c>
      <c r="C102" s="79" t="s">
        <v>715</v>
      </c>
      <c r="D102" s="378">
        <v>22.35185977930475</v>
      </c>
      <c r="E102" s="379"/>
      <c r="F102" s="378">
        <v>207.74869706000001</v>
      </c>
      <c r="G102" s="379"/>
      <c r="H102" s="199">
        <f t="shared" ref="H102:H109" si="8">F102-D102</f>
        <v>185.39683728069525</v>
      </c>
      <c r="I102" s="201">
        <f t="shared" ref="I102:I109" si="9">F102/D102</f>
        <v>9.2944703085669591</v>
      </c>
      <c r="J102" s="370" t="s">
        <v>1035</v>
      </c>
      <c r="K102" s="371"/>
      <c r="L102" s="371"/>
      <c r="M102" s="371"/>
      <c r="N102" s="371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28" t="s">
        <v>39</v>
      </c>
      <c r="B103" s="25" t="s">
        <v>123</v>
      </c>
      <c r="C103" s="80" t="s">
        <v>715</v>
      </c>
      <c r="D103" s="395">
        <v>173.90213533688558</v>
      </c>
      <c r="E103" s="396"/>
      <c r="F103" s="395">
        <v>317.97965699999963</v>
      </c>
      <c r="G103" s="396"/>
      <c r="H103" s="203">
        <f t="shared" si="8"/>
        <v>144.07752166311406</v>
      </c>
      <c r="I103" s="89">
        <f t="shared" si="9"/>
        <v>1.8284977144415457</v>
      </c>
      <c r="J103" s="370" t="s">
        <v>932</v>
      </c>
      <c r="K103" s="371"/>
      <c r="L103" s="371"/>
      <c r="M103" s="371"/>
      <c r="N103" s="371"/>
      <c r="O103" s="2"/>
      <c r="P103" s="190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0" t="s">
        <v>387</v>
      </c>
      <c r="B104" s="26" t="s">
        <v>140</v>
      </c>
      <c r="C104" s="79" t="s">
        <v>715</v>
      </c>
      <c r="D104" s="378">
        <v>3.3868612021229385</v>
      </c>
      <c r="E104" s="379"/>
      <c r="F104" s="378">
        <v>7.6849708799999998</v>
      </c>
      <c r="G104" s="379"/>
      <c r="H104" s="199">
        <f t="shared" si="8"/>
        <v>4.2981096778770613</v>
      </c>
      <c r="I104" s="201">
        <f t="shared" si="9"/>
        <v>2.2690539769338458</v>
      </c>
      <c r="J104" s="370" t="s">
        <v>932</v>
      </c>
      <c r="K104" s="371"/>
      <c r="L104" s="371"/>
      <c r="M104" s="371"/>
      <c r="N104" s="371"/>
      <c r="O104" s="2"/>
      <c r="P104" s="18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0" t="s">
        <v>388</v>
      </c>
      <c r="B105" s="26" t="s">
        <v>141</v>
      </c>
      <c r="C105" s="79" t="s">
        <v>715</v>
      </c>
      <c r="D105" s="378">
        <v>66.932518419999994</v>
      </c>
      <c r="E105" s="379"/>
      <c r="F105" s="378">
        <v>56.542750830000003</v>
      </c>
      <c r="G105" s="379"/>
      <c r="H105" s="199">
        <f t="shared" si="8"/>
        <v>-10.389767589999991</v>
      </c>
      <c r="I105" s="201">
        <f t="shared" si="9"/>
        <v>0.8447724987007893</v>
      </c>
      <c r="J105" s="370" t="s">
        <v>932</v>
      </c>
      <c r="K105" s="371"/>
      <c r="L105" s="371"/>
      <c r="M105" s="371"/>
      <c r="N105" s="371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0" t="s">
        <v>389</v>
      </c>
      <c r="B106" s="26" t="s">
        <v>142</v>
      </c>
      <c r="C106" s="79" t="s">
        <v>715</v>
      </c>
      <c r="D106" s="378">
        <v>68.875821340000002</v>
      </c>
      <c r="E106" s="379"/>
      <c r="F106" s="378">
        <v>79.230804210000002</v>
      </c>
      <c r="G106" s="379"/>
      <c r="H106" s="199">
        <f t="shared" si="8"/>
        <v>10.354982870000001</v>
      </c>
      <c r="I106" s="201">
        <f t="shared" si="9"/>
        <v>1.1503427860247712</v>
      </c>
      <c r="J106" s="370" t="s">
        <v>932</v>
      </c>
      <c r="K106" s="371"/>
      <c r="L106" s="371"/>
      <c r="M106" s="371"/>
      <c r="N106" s="37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0" t="s">
        <v>390</v>
      </c>
      <c r="B107" s="26" t="s">
        <v>138</v>
      </c>
      <c r="C107" s="79" t="s">
        <v>715</v>
      </c>
      <c r="D107" s="378">
        <v>68.875821340000002</v>
      </c>
      <c r="E107" s="379"/>
      <c r="F107" s="378">
        <v>79.230804210000002</v>
      </c>
      <c r="G107" s="379"/>
      <c r="H107" s="199">
        <f t="shared" si="8"/>
        <v>10.354982870000001</v>
      </c>
      <c r="I107" s="201">
        <f t="shared" si="9"/>
        <v>1.1503427860247712</v>
      </c>
      <c r="J107" s="370" t="s">
        <v>932</v>
      </c>
      <c r="K107" s="371"/>
      <c r="L107" s="371"/>
      <c r="M107" s="371"/>
      <c r="N107" s="371"/>
      <c r="O107" s="69"/>
      <c r="P107" s="2"/>
      <c r="Q107" s="6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42" customHeight="1" x14ac:dyDescent="0.25">
      <c r="A108" s="20" t="s">
        <v>391</v>
      </c>
      <c r="B108" s="26" t="s">
        <v>143</v>
      </c>
      <c r="C108" s="79" t="s">
        <v>715</v>
      </c>
      <c r="D108" s="378">
        <v>34.706934374762611</v>
      </c>
      <c r="E108" s="379"/>
      <c r="F108" s="378">
        <v>174.52113107999966</v>
      </c>
      <c r="G108" s="379"/>
      <c r="H108" s="199">
        <f t="shared" si="8"/>
        <v>139.81419670523707</v>
      </c>
      <c r="I108" s="201">
        <f t="shared" si="9"/>
        <v>5.0284225392981963</v>
      </c>
      <c r="J108" s="370" t="s">
        <v>1035</v>
      </c>
      <c r="K108" s="371"/>
      <c r="L108" s="371"/>
      <c r="M108" s="371"/>
      <c r="N108" s="371"/>
      <c r="O108" s="68"/>
      <c r="P108" s="68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80" t="s">
        <v>144</v>
      </c>
      <c r="B109" s="25" t="s">
        <v>199</v>
      </c>
      <c r="C109" s="80" t="s">
        <v>715</v>
      </c>
      <c r="D109" s="395">
        <v>6.5161164602377255</v>
      </c>
      <c r="E109" s="396"/>
      <c r="F109" s="395">
        <v>54.937586000000039</v>
      </c>
      <c r="G109" s="396"/>
      <c r="H109" s="199">
        <f t="shared" si="8"/>
        <v>48.421469539762313</v>
      </c>
      <c r="I109" s="201">
        <f t="shared" si="9"/>
        <v>8.4310319398428568</v>
      </c>
      <c r="J109" s="370" t="s">
        <v>932</v>
      </c>
      <c r="K109" s="371"/>
      <c r="L109" s="371"/>
      <c r="M109" s="371"/>
      <c r="N109" s="371"/>
      <c r="O109" s="68"/>
      <c r="P109" s="67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0" t="s">
        <v>42</v>
      </c>
      <c r="B110" s="26" t="s">
        <v>145</v>
      </c>
      <c r="C110" s="79" t="s">
        <v>715</v>
      </c>
      <c r="D110" s="378" t="s">
        <v>932</v>
      </c>
      <c r="E110" s="379"/>
      <c r="F110" s="378" t="s">
        <v>932</v>
      </c>
      <c r="G110" s="379"/>
      <c r="H110" s="199" t="s">
        <v>932</v>
      </c>
      <c r="I110" s="201" t="s">
        <v>932</v>
      </c>
      <c r="J110" s="370" t="s">
        <v>932</v>
      </c>
      <c r="K110" s="371"/>
      <c r="L110" s="371"/>
      <c r="M110" s="371"/>
      <c r="N110" s="371"/>
      <c r="O110" s="68"/>
      <c r="P110" s="191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0" t="s">
        <v>392</v>
      </c>
      <c r="B111" s="26" t="s">
        <v>78</v>
      </c>
      <c r="C111" s="79" t="s">
        <v>715</v>
      </c>
      <c r="D111" s="378" t="s">
        <v>932</v>
      </c>
      <c r="E111" s="379"/>
      <c r="F111" s="378" t="s">
        <v>932</v>
      </c>
      <c r="G111" s="379"/>
      <c r="H111" s="199" t="s">
        <v>932</v>
      </c>
      <c r="I111" s="201" t="s">
        <v>932</v>
      </c>
      <c r="J111" s="370" t="s">
        <v>932</v>
      </c>
      <c r="K111" s="371"/>
      <c r="L111" s="371"/>
      <c r="M111" s="371"/>
      <c r="N111" s="371"/>
      <c r="O111" s="68"/>
      <c r="P111" s="68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0" t="s">
        <v>393</v>
      </c>
      <c r="B112" s="26" t="s">
        <v>79</v>
      </c>
      <c r="C112" s="79" t="s">
        <v>715</v>
      </c>
      <c r="D112" s="378" t="s">
        <v>932</v>
      </c>
      <c r="E112" s="379"/>
      <c r="F112" s="378" t="s">
        <v>932</v>
      </c>
      <c r="G112" s="379"/>
      <c r="H112" s="199" t="s">
        <v>932</v>
      </c>
      <c r="I112" s="201" t="s">
        <v>932</v>
      </c>
      <c r="J112" s="370" t="s">
        <v>932</v>
      </c>
      <c r="K112" s="371"/>
      <c r="L112" s="371"/>
      <c r="M112" s="371"/>
      <c r="N112" s="371"/>
      <c r="O112" s="68"/>
      <c r="P112" s="68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0" t="s">
        <v>394</v>
      </c>
      <c r="B113" s="26" t="s">
        <v>80</v>
      </c>
      <c r="C113" s="79" t="s">
        <v>715</v>
      </c>
      <c r="D113" s="378" t="s">
        <v>932</v>
      </c>
      <c r="E113" s="379"/>
      <c r="F113" s="378" t="s">
        <v>932</v>
      </c>
      <c r="G113" s="379"/>
      <c r="H113" s="199" t="s">
        <v>932</v>
      </c>
      <c r="I113" s="201" t="s">
        <v>932</v>
      </c>
      <c r="J113" s="370" t="s">
        <v>932</v>
      </c>
      <c r="K113" s="371"/>
      <c r="L113" s="371"/>
      <c r="M113" s="371"/>
      <c r="N113" s="371"/>
      <c r="O113" s="2"/>
      <c r="P113" s="68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79" t="s">
        <v>43</v>
      </c>
      <c r="B114" s="26" t="s">
        <v>81</v>
      </c>
      <c r="C114" s="79" t="s">
        <v>715</v>
      </c>
      <c r="D114" s="378" t="s">
        <v>932</v>
      </c>
      <c r="E114" s="379"/>
      <c r="F114" s="378" t="s">
        <v>932</v>
      </c>
      <c r="G114" s="379"/>
      <c r="H114" s="199" t="s">
        <v>932</v>
      </c>
      <c r="I114" s="201" t="s">
        <v>932</v>
      </c>
      <c r="J114" s="370" t="s">
        <v>932</v>
      </c>
      <c r="K114" s="371"/>
      <c r="L114" s="371"/>
      <c r="M114" s="371"/>
      <c r="N114" s="37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79" t="s">
        <v>44</v>
      </c>
      <c r="B115" s="26" t="s">
        <v>82</v>
      </c>
      <c r="C115" s="79" t="s">
        <v>715</v>
      </c>
      <c r="D115" s="378" t="s">
        <v>932</v>
      </c>
      <c r="E115" s="379"/>
      <c r="F115" s="378" t="s">
        <v>932</v>
      </c>
      <c r="G115" s="379"/>
      <c r="H115" s="199" t="s">
        <v>932</v>
      </c>
      <c r="I115" s="201" t="s">
        <v>932</v>
      </c>
      <c r="J115" s="370" t="s">
        <v>932</v>
      </c>
      <c r="K115" s="371"/>
      <c r="L115" s="371"/>
      <c r="M115" s="371"/>
      <c r="N115" s="37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79" t="s">
        <v>45</v>
      </c>
      <c r="B116" s="26" t="s">
        <v>83</v>
      </c>
      <c r="C116" s="79" t="s">
        <v>715</v>
      </c>
      <c r="D116" s="378" t="s">
        <v>932</v>
      </c>
      <c r="E116" s="379"/>
      <c r="F116" s="378" t="s">
        <v>932</v>
      </c>
      <c r="G116" s="379"/>
      <c r="H116" s="199" t="s">
        <v>932</v>
      </c>
      <c r="I116" s="201" t="s">
        <v>932</v>
      </c>
      <c r="J116" s="370" t="s">
        <v>932</v>
      </c>
      <c r="K116" s="371"/>
      <c r="L116" s="371"/>
      <c r="M116" s="371"/>
      <c r="N116" s="37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79" t="s">
        <v>395</v>
      </c>
      <c r="B117" s="26" t="s">
        <v>84</v>
      </c>
      <c r="C117" s="79" t="s">
        <v>715</v>
      </c>
      <c r="D117" s="378" t="s">
        <v>932</v>
      </c>
      <c r="E117" s="379"/>
      <c r="F117" s="378" t="s">
        <v>932</v>
      </c>
      <c r="G117" s="379"/>
      <c r="H117" s="199" t="s">
        <v>932</v>
      </c>
      <c r="I117" s="201" t="s">
        <v>932</v>
      </c>
      <c r="J117" s="370" t="s">
        <v>932</v>
      </c>
      <c r="K117" s="371"/>
      <c r="L117" s="371"/>
      <c r="M117" s="371"/>
      <c r="N117" s="37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79" t="s">
        <v>396</v>
      </c>
      <c r="B118" s="26" t="s">
        <v>85</v>
      </c>
      <c r="C118" s="79" t="s">
        <v>715</v>
      </c>
      <c r="D118" s="378">
        <v>6.5161164602377255</v>
      </c>
      <c r="E118" s="379"/>
      <c r="F118" s="378">
        <v>54.937586000000039</v>
      </c>
      <c r="G118" s="379"/>
      <c r="H118" s="199">
        <f>F118-D118</f>
        <v>48.421469539762313</v>
      </c>
      <c r="I118" s="201">
        <f>F118/D118</f>
        <v>8.4310319398428568</v>
      </c>
      <c r="J118" s="370" t="s">
        <v>932</v>
      </c>
      <c r="K118" s="371"/>
      <c r="L118" s="371"/>
      <c r="M118" s="371"/>
      <c r="N118" s="37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79" t="s">
        <v>397</v>
      </c>
      <c r="B119" s="26" t="s">
        <v>86</v>
      </c>
      <c r="C119" s="79" t="s">
        <v>715</v>
      </c>
      <c r="D119" s="378" t="s">
        <v>932</v>
      </c>
      <c r="E119" s="379"/>
      <c r="F119" s="378" t="s">
        <v>932</v>
      </c>
      <c r="G119" s="379"/>
      <c r="H119" s="199" t="s">
        <v>932</v>
      </c>
      <c r="I119" s="201" t="s">
        <v>932</v>
      </c>
      <c r="J119" s="370" t="s">
        <v>932</v>
      </c>
      <c r="K119" s="371"/>
      <c r="L119" s="371"/>
      <c r="M119" s="371"/>
      <c r="N119" s="37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0" t="s">
        <v>398</v>
      </c>
      <c r="B120" s="26" t="s">
        <v>87</v>
      </c>
      <c r="C120" s="79" t="s">
        <v>715</v>
      </c>
      <c r="D120" s="378" t="s">
        <v>932</v>
      </c>
      <c r="E120" s="379"/>
      <c r="F120" s="378" t="s">
        <v>932</v>
      </c>
      <c r="G120" s="379"/>
      <c r="H120" s="199" t="s">
        <v>932</v>
      </c>
      <c r="I120" s="201" t="s">
        <v>932</v>
      </c>
      <c r="J120" s="370" t="s">
        <v>932</v>
      </c>
      <c r="K120" s="371"/>
      <c r="L120" s="371"/>
      <c r="M120" s="371"/>
      <c r="N120" s="37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0" t="s">
        <v>399</v>
      </c>
      <c r="B121" s="26" t="s">
        <v>88</v>
      </c>
      <c r="C121" s="79" t="s">
        <v>715</v>
      </c>
      <c r="D121" s="378" t="s">
        <v>932</v>
      </c>
      <c r="E121" s="379"/>
      <c r="F121" s="378" t="s">
        <v>932</v>
      </c>
      <c r="G121" s="379"/>
      <c r="H121" s="199" t="s">
        <v>932</v>
      </c>
      <c r="I121" s="201" t="s">
        <v>932</v>
      </c>
      <c r="J121" s="370" t="s">
        <v>932</v>
      </c>
      <c r="K121" s="371"/>
      <c r="L121" s="371"/>
      <c r="M121" s="371"/>
      <c r="N121" s="37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0" t="s">
        <v>400</v>
      </c>
      <c r="B122" s="26" t="s">
        <v>89</v>
      </c>
      <c r="C122" s="79" t="s">
        <v>715</v>
      </c>
      <c r="D122" s="378" t="s">
        <v>932</v>
      </c>
      <c r="E122" s="379"/>
      <c r="F122" s="378" t="s">
        <v>932</v>
      </c>
      <c r="G122" s="379"/>
      <c r="H122" s="199" t="s">
        <v>932</v>
      </c>
      <c r="I122" s="201" t="s">
        <v>932</v>
      </c>
      <c r="J122" s="370" t="s">
        <v>932</v>
      </c>
      <c r="K122" s="371"/>
      <c r="L122" s="371"/>
      <c r="M122" s="371"/>
      <c r="N122" s="37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79" t="s">
        <v>401</v>
      </c>
      <c r="B123" s="26" t="s">
        <v>90</v>
      </c>
      <c r="C123" s="79" t="s">
        <v>715</v>
      </c>
      <c r="D123" s="378" t="s">
        <v>932</v>
      </c>
      <c r="E123" s="379"/>
      <c r="F123" s="378" t="s">
        <v>932</v>
      </c>
      <c r="G123" s="379"/>
      <c r="H123" s="199" t="s">
        <v>932</v>
      </c>
      <c r="I123" s="201" t="s">
        <v>932</v>
      </c>
      <c r="J123" s="370" t="s">
        <v>932</v>
      </c>
      <c r="K123" s="371"/>
      <c r="L123" s="371"/>
      <c r="M123" s="371"/>
      <c r="N123" s="37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80" t="s">
        <v>146</v>
      </c>
      <c r="B124" s="25" t="s">
        <v>147</v>
      </c>
      <c r="C124" s="80" t="s">
        <v>715</v>
      </c>
      <c r="D124" s="395">
        <v>1.3032232920475508</v>
      </c>
      <c r="E124" s="396"/>
      <c r="F124" s="395">
        <v>8.5240270000000002</v>
      </c>
      <c r="G124" s="396"/>
      <c r="H124" s="203" t="s">
        <v>932</v>
      </c>
      <c r="I124" s="89" t="s">
        <v>932</v>
      </c>
      <c r="J124" s="370" t="s">
        <v>932</v>
      </c>
      <c r="K124" s="371"/>
      <c r="L124" s="371"/>
      <c r="M124" s="371"/>
      <c r="N124" s="37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0" t="s">
        <v>46</v>
      </c>
      <c r="B125" s="26" t="s">
        <v>77</v>
      </c>
      <c r="C125" s="79" t="s">
        <v>715</v>
      </c>
      <c r="D125" s="378" t="s">
        <v>932</v>
      </c>
      <c r="E125" s="379"/>
      <c r="F125" s="378" t="s">
        <v>932</v>
      </c>
      <c r="G125" s="379"/>
      <c r="H125" s="199" t="s">
        <v>932</v>
      </c>
      <c r="I125" s="201" t="s">
        <v>932</v>
      </c>
      <c r="J125" s="370" t="s">
        <v>932</v>
      </c>
      <c r="K125" s="371"/>
      <c r="L125" s="371"/>
      <c r="M125" s="371"/>
      <c r="N125" s="37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0" t="s">
        <v>402</v>
      </c>
      <c r="B126" s="26" t="s">
        <v>78</v>
      </c>
      <c r="C126" s="79" t="s">
        <v>715</v>
      </c>
      <c r="D126" s="378" t="s">
        <v>932</v>
      </c>
      <c r="E126" s="379"/>
      <c r="F126" s="378" t="s">
        <v>932</v>
      </c>
      <c r="G126" s="379"/>
      <c r="H126" s="199" t="s">
        <v>932</v>
      </c>
      <c r="I126" s="201" t="s">
        <v>932</v>
      </c>
      <c r="J126" s="370" t="s">
        <v>932</v>
      </c>
      <c r="K126" s="371"/>
      <c r="L126" s="371"/>
      <c r="M126" s="371"/>
      <c r="N126" s="37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0" t="s">
        <v>403</v>
      </c>
      <c r="B127" s="26" t="s">
        <v>79</v>
      </c>
      <c r="C127" s="79" t="s">
        <v>715</v>
      </c>
      <c r="D127" s="378" t="s">
        <v>932</v>
      </c>
      <c r="E127" s="379"/>
      <c r="F127" s="378" t="s">
        <v>932</v>
      </c>
      <c r="G127" s="379"/>
      <c r="H127" s="199" t="s">
        <v>932</v>
      </c>
      <c r="I127" s="201" t="s">
        <v>932</v>
      </c>
      <c r="J127" s="370" t="s">
        <v>932</v>
      </c>
      <c r="K127" s="371"/>
      <c r="L127" s="371"/>
      <c r="M127" s="371"/>
      <c r="N127" s="37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0" t="s">
        <v>404</v>
      </c>
      <c r="B128" s="26" t="s">
        <v>80</v>
      </c>
      <c r="C128" s="79" t="s">
        <v>715</v>
      </c>
      <c r="D128" s="378" t="s">
        <v>932</v>
      </c>
      <c r="E128" s="379"/>
      <c r="F128" s="378" t="s">
        <v>932</v>
      </c>
      <c r="G128" s="379"/>
      <c r="H128" s="199" t="s">
        <v>932</v>
      </c>
      <c r="I128" s="201" t="s">
        <v>932</v>
      </c>
      <c r="J128" s="370" t="s">
        <v>932</v>
      </c>
      <c r="K128" s="371"/>
      <c r="L128" s="371"/>
      <c r="M128" s="371"/>
      <c r="N128" s="37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79" t="s">
        <v>47</v>
      </c>
      <c r="B129" s="26" t="s">
        <v>148</v>
      </c>
      <c r="C129" s="79" t="s">
        <v>715</v>
      </c>
      <c r="D129" s="378" t="s">
        <v>932</v>
      </c>
      <c r="E129" s="379"/>
      <c r="F129" s="378" t="s">
        <v>932</v>
      </c>
      <c r="G129" s="379"/>
      <c r="H129" s="199" t="s">
        <v>932</v>
      </c>
      <c r="I129" s="201" t="s">
        <v>932</v>
      </c>
      <c r="J129" s="370" t="s">
        <v>932</v>
      </c>
      <c r="K129" s="371"/>
      <c r="L129" s="371"/>
      <c r="M129" s="371"/>
      <c r="N129" s="37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79" t="s">
        <v>48</v>
      </c>
      <c r="B130" s="26" t="s">
        <v>149</v>
      </c>
      <c r="C130" s="79" t="s">
        <v>715</v>
      </c>
      <c r="D130" s="378" t="s">
        <v>932</v>
      </c>
      <c r="E130" s="379"/>
      <c r="F130" s="378" t="s">
        <v>932</v>
      </c>
      <c r="G130" s="379"/>
      <c r="H130" s="199" t="s">
        <v>932</v>
      </c>
      <c r="I130" s="201" t="s">
        <v>932</v>
      </c>
      <c r="J130" s="370" t="s">
        <v>932</v>
      </c>
      <c r="K130" s="371"/>
      <c r="L130" s="371"/>
      <c r="M130" s="371"/>
      <c r="N130" s="37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79" t="s">
        <v>49</v>
      </c>
      <c r="B131" s="26" t="s">
        <v>150</v>
      </c>
      <c r="C131" s="79" t="s">
        <v>715</v>
      </c>
      <c r="D131" s="378" t="s">
        <v>932</v>
      </c>
      <c r="E131" s="379"/>
      <c r="F131" s="378" t="s">
        <v>932</v>
      </c>
      <c r="G131" s="379"/>
      <c r="H131" s="199" t="s">
        <v>932</v>
      </c>
      <c r="I131" s="201" t="s">
        <v>932</v>
      </c>
      <c r="J131" s="370" t="s">
        <v>932</v>
      </c>
      <c r="K131" s="371"/>
      <c r="L131" s="371"/>
      <c r="M131" s="371"/>
      <c r="N131" s="371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79" t="s">
        <v>405</v>
      </c>
      <c r="B132" s="26" t="s">
        <v>151</v>
      </c>
      <c r="C132" s="79" t="s">
        <v>715</v>
      </c>
      <c r="D132" s="378" t="s">
        <v>932</v>
      </c>
      <c r="E132" s="379"/>
      <c r="F132" s="378" t="s">
        <v>932</v>
      </c>
      <c r="G132" s="379"/>
      <c r="H132" s="199" t="s">
        <v>932</v>
      </c>
      <c r="I132" s="201" t="s">
        <v>932</v>
      </c>
      <c r="J132" s="370" t="s">
        <v>932</v>
      </c>
      <c r="K132" s="371"/>
      <c r="L132" s="371"/>
      <c r="M132" s="371"/>
      <c r="N132" s="37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5.5" customHeight="1" x14ac:dyDescent="0.25">
      <c r="A133" s="79" t="s">
        <v>406</v>
      </c>
      <c r="B133" s="26" t="s">
        <v>951</v>
      </c>
      <c r="C133" s="79" t="s">
        <v>715</v>
      </c>
      <c r="D133" s="378">
        <v>1.3032232920475508</v>
      </c>
      <c r="E133" s="379"/>
      <c r="F133" s="378">
        <v>8.5240270000000002</v>
      </c>
      <c r="G133" s="379"/>
      <c r="H133" s="199">
        <f>F133-D133</f>
        <v>7.2208037079524496</v>
      </c>
      <c r="I133" s="201">
        <f>F133/D133</f>
        <v>6.5407264066064466</v>
      </c>
      <c r="J133" s="370" t="s">
        <v>1036</v>
      </c>
      <c r="K133" s="371"/>
      <c r="L133" s="371"/>
      <c r="M133" s="371"/>
      <c r="N133" s="371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79" t="s">
        <v>407</v>
      </c>
      <c r="B134" s="26" t="s">
        <v>152</v>
      </c>
      <c r="C134" s="79" t="s">
        <v>715</v>
      </c>
      <c r="D134" s="378" t="s">
        <v>932</v>
      </c>
      <c r="E134" s="379"/>
      <c r="F134" s="378" t="s">
        <v>932</v>
      </c>
      <c r="G134" s="379"/>
      <c r="H134" s="199" t="s">
        <v>932</v>
      </c>
      <c r="I134" s="201" t="s">
        <v>932</v>
      </c>
      <c r="J134" s="370" t="s">
        <v>932</v>
      </c>
      <c r="K134" s="371"/>
      <c r="L134" s="371"/>
      <c r="M134" s="371"/>
      <c r="N134" s="37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0" t="s">
        <v>408</v>
      </c>
      <c r="B135" s="26" t="s">
        <v>87</v>
      </c>
      <c r="C135" s="79" t="s">
        <v>715</v>
      </c>
      <c r="D135" s="378" t="s">
        <v>932</v>
      </c>
      <c r="E135" s="379"/>
      <c r="F135" s="378" t="s">
        <v>932</v>
      </c>
      <c r="G135" s="379"/>
      <c r="H135" s="199" t="s">
        <v>932</v>
      </c>
      <c r="I135" s="201" t="s">
        <v>932</v>
      </c>
      <c r="J135" s="370" t="s">
        <v>932</v>
      </c>
      <c r="K135" s="371"/>
      <c r="L135" s="371"/>
      <c r="M135" s="371"/>
      <c r="N135" s="37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0" t="s">
        <v>409</v>
      </c>
      <c r="B136" s="26" t="s">
        <v>88</v>
      </c>
      <c r="C136" s="79" t="s">
        <v>715</v>
      </c>
      <c r="D136" s="378" t="s">
        <v>932</v>
      </c>
      <c r="E136" s="379"/>
      <c r="F136" s="378" t="s">
        <v>932</v>
      </c>
      <c r="G136" s="379"/>
      <c r="H136" s="199" t="s">
        <v>932</v>
      </c>
      <c r="I136" s="201" t="s">
        <v>932</v>
      </c>
      <c r="J136" s="370" t="s">
        <v>932</v>
      </c>
      <c r="K136" s="371"/>
      <c r="L136" s="371"/>
      <c r="M136" s="371"/>
      <c r="N136" s="37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0" t="s">
        <v>410</v>
      </c>
      <c r="B137" s="26" t="s">
        <v>89</v>
      </c>
      <c r="C137" s="79" t="s">
        <v>715</v>
      </c>
      <c r="D137" s="378" t="s">
        <v>932</v>
      </c>
      <c r="E137" s="379"/>
      <c r="F137" s="378" t="s">
        <v>932</v>
      </c>
      <c r="G137" s="379"/>
      <c r="H137" s="199" t="s">
        <v>932</v>
      </c>
      <c r="I137" s="201" t="s">
        <v>932</v>
      </c>
      <c r="J137" s="370" t="s">
        <v>932</v>
      </c>
      <c r="K137" s="371"/>
      <c r="L137" s="371"/>
      <c r="M137" s="371"/>
      <c r="N137" s="37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79" t="s">
        <v>411</v>
      </c>
      <c r="B138" s="26" t="s">
        <v>153</v>
      </c>
      <c r="C138" s="79" t="s">
        <v>715</v>
      </c>
      <c r="D138" s="378" t="s">
        <v>932</v>
      </c>
      <c r="E138" s="379"/>
      <c r="F138" s="378" t="s">
        <v>932</v>
      </c>
      <c r="G138" s="379"/>
      <c r="H138" s="199" t="s">
        <v>932</v>
      </c>
      <c r="I138" s="201" t="s">
        <v>932</v>
      </c>
      <c r="J138" s="370" t="s">
        <v>932</v>
      </c>
      <c r="K138" s="371"/>
      <c r="L138" s="371"/>
      <c r="M138" s="371"/>
      <c r="N138" s="37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80" t="s">
        <v>154</v>
      </c>
      <c r="B139" s="25" t="s">
        <v>155</v>
      </c>
      <c r="C139" s="80" t="s">
        <v>715</v>
      </c>
      <c r="D139" s="395">
        <v>5.2128931681901749</v>
      </c>
      <c r="E139" s="396"/>
      <c r="F139" s="395">
        <v>46.413559000000035</v>
      </c>
      <c r="G139" s="396"/>
      <c r="H139" s="199">
        <f>F139-D139</f>
        <v>41.200665831809857</v>
      </c>
      <c r="I139" s="201">
        <f>F139/D139</f>
        <v>8.9036083231519605</v>
      </c>
      <c r="J139" s="370" t="s">
        <v>932</v>
      </c>
      <c r="K139" s="371"/>
      <c r="L139" s="371"/>
      <c r="M139" s="371"/>
      <c r="N139" s="37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0" t="s">
        <v>50</v>
      </c>
      <c r="B140" s="26" t="s">
        <v>77</v>
      </c>
      <c r="C140" s="79" t="s">
        <v>715</v>
      </c>
      <c r="D140" s="378" t="s">
        <v>932</v>
      </c>
      <c r="E140" s="379"/>
      <c r="F140" s="378" t="s">
        <v>932</v>
      </c>
      <c r="G140" s="379"/>
      <c r="H140" s="199" t="s">
        <v>932</v>
      </c>
      <c r="I140" s="201" t="s">
        <v>932</v>
      </c>
      <c r="J140" s="370" t="s">
        <v>932</v>
      </c>
      <c r="K140" s="371"/>
      <c r="L140" s="371"/>
      <c r="M140" s="371"/>
      <c r="N140" s="37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0" t="s">
        <v>412</v>
      </c>
      <c r="B141" s="26" t="s">
        <v>78</v>
      </c>
      <c r="C141" s="79" t="s">
        <v>715</v>
      </c>
      <c r="D141" s="378" t="s">
        <v>932</v>
      </c>
      <c r="E141" s="379"/>
      <c r="F141" s="378" t="s">
        <v>932</v>
      </c>
      <c r="G141" s="379"/>
      <c r="H141" s="199" t="s">
        <v>932</v>
      </c>
      <c r="I141" s="201" t="s">
        <v>932</v>
      </c>
      <c r="J141" s="370" t="s">
        <v>932</v>
      </c>
      <c r="K141" s="371"/>
      <c r="L141" s="371"/>
      <c r="M141" s="371"/>
      <c r="N141" s="37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0" t="s">
        <v>413</v>
      </c>
      <c r="B142" s="26" t="s">
        <v>79</v>
      </c>
      <c r="C142" s="79" t="s">
        <v>715</v>
      </c>
      <c r="D142" s="378" t="s">
        <v>932</v>
      </c>
      <c r="E142" s="379"/>
      <c r="F142" s="378" t="s">
        <v>932</v>
      </c>
      <c r="G142" s="379"/>
      <c r="H142" s="199" t="s">
        <v>932</v>
      </c>
      <c r="I142" s="201" t="s">
        <v>932</v>
      </c>
      <c r="J142" s="370" t="s">
        <v>932</v>
      </c>
      <c r="K142" s="371"/>
      <c r="L142" s="371"/>
      <c r="M142" s="371"/>
      <c r="N142" s="37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0" t="s">
        <v>414</v>
      </c>
      <c r="B143" s="26" t="s">
        <v>80</v>
      </c>
      <c r="C143" s="79" t="s">
        <v>715</v>
      </c>
      <c r="D143" s="378" t="s">
        <v>932</v>
      </c>
      <c r="E143" s="379"/>
      <c r="F143" s="378" t="s">
        <v>932</v>
      </c>
      <c r="G143" s="379"/>
      <c r="H143" s="199" t="s">
        <v>932</v>
      </c>
      <c r="I143" s="201" t="s">
        <v>932</v>
      </c>
      <c r="J143" s="370" t="s">
        <v>932</v>
      </c>
      <c r="K143" s="371"/>
      <c r="L143" s="371"/>
      <c r="M143" s="371"/>
      <c r="N143" s="37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79" t="s">
        <v>51</v>
      </c>
      <c r="B144" s="26" t="s">
        <v>81</v>
      </c>
      <c r="C144" s="79" t="s">
        <v>715</v>
      </c>
      <c r="D144" s="378" t="s">
        <v>932</v>
      </c>
      <c r="E144" s="379"/>
      <c r="F144" s="378" t="s">
        <v>932</v>
      </c>
      <c r="G144" s="379"/>
      <c r="H144" s="199" t="s">
        <v>932</v>
      </c>
      <c r="I144" s="201" t="s">
        <v>932</v>
      </c>
      <c r="J144" s="370" t="s">
        <v>932</v>
      </c>
      <c r="K144" s="371"/>
      <c r="L144" s="371"/>
      <c r="M144" s="371"/>
      <c r="N144" s="37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79" t="s">
        <v>52</v>
      </c>
      <c r="B145" s="26" t="s">
        <v>82</v>
      </c>
      <c r="C145" s="79" t="s">
        <v>715</v>
      </c>
      <c r="D145" s="378" t="s">
        <v>932</v>
      </c>
      <c r="E145" s="379"/>
      <c r="F145" s="378" t="s">
        <v>932</v>
      </c>
      <c r="G145" s="379"/>
      <c r="H145" s="199" t="s">
        <v>932</v>
      </c>
      <c r="I145" s="201" t="s">
        <v>932</v>
      </c>
      <c r="J145" s="370" t="s">
        <v>932</v>
      </c>
      <c r="K145" s="371"/>
      <c r="L145" s="371"/>
      <c r="M145" s="371"/>
      <c r="N145" s="37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79" t="s">
        <v>53</v>
      </c>
      <c r="B146" s="26" t="s">
        <v>83</v>
      </c>
      <c r="C146" s="79" t="s">
        <v>715</v>
      </c>
      <c r="D146" s="378" t="s">
        <v>932</v>
      </c>
      <c r="E146" s="379"/>
      <c r="F146" s="378" t="s">
        <v>932</v>
      </c>
      <c r="G146" s="379"/>
      <c r="H146" s="199" t="s">
        <v>932</v>
      </c>
      <c r="I146" s="201" t="s">
        <v>932</v>
      </c>
      <c r="J146" s="370" t="s">
        <v>932</v>
      </c>
      <c r="K146" s="371"/>
      <c r="L146" s="371"/>
      <c r="M146" s="371"/>
      <c r="N146" s="37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79" t="s">
        <v>415</v>
      </c>
      <c r="B147" s="26" t="s">
        <v>84</v>
      </c>
      <c r="C147" s="79" t="s">
        <v>715</v>
      </c>
      <c r="D147" s="378" t="s">
        <v>932</v>
      </c>
      <c r="E147" s="379"/>
      <c r="F147" s="378" t="s">
        <v>932</v>
      </c>
      <c r="G147" s="379"/>
      <c r="H147" s="199" t="s">
        <v>932</v>
      </c>
      <c r="I147" s="201" t="s">
        <v>932</v>
      </c>
      <c r="J147" s="370" t="s">
        <v>932</v>
      </c>
      <c r="K147" s="371"/>
      <c r="L147" s="371"/>
      <c r="M147" s="371"/>
      <c r="N147" s="37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79" t="s">
        <v>416</v>
      </c>
      <c r="B148" s="26" t="s">
        <v>85</v>
      </c>
      <c r="C148" s="79" t="s">
        <v>715</v>
      </c>
      <c r="D148" s="378">
        <v>5.2128931681901749</v>
      </c>
      <c r="E148" s="379"/>
      <c r="F148" s="378">
        <v>46.413559000000035</v>
      </c>
      <c r="G148" s="379"/>
      <c r="H148" s="199">
        <f>F148-D148</f>
        <v>41.200665831809857</v>
      </c>
      <c r="I148" s="201">
        <f>F148/D148</f>
        <v>8.9036083231519605</v>
      </c>
      <c r="J148" s="370" t="s">
        <v>932</v>
      </c>
      <c r="K148" s="371"/>
      <c r="L148" s="371"/>
      <c r="M148" s="371"/>
      <c r="N148" s="371"/>
      <c r="O148" s="2"/>
      <c r="P148" s="70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79" t="s">
        <v>417</v>
      </c>
      <c r="B149" s="26" t="s">
        <v>86</v>
      </c>
      <c r="C149" s="79" t="s">
        <v>715</v>
      </c>
      <c r="D149" s="378" t="s">
        <v>932</v>
      </c>
      <c r="E149" s="379"/>
      <c r="F149" s="378" t="s">
        <v>932</v>
      </c>
      <c r="G149" s="379"/>
      <c r="H149" s="199" t="s">
        <v>932</v>
      </c>
      <c r="I149" s="201" t="s">
        <v>932</v>
      </c>
      <c r="J149" s="370" t="s">
        <v>932</v>
      </c>
      <c r="K149" s="371"/>
      <c r="L149" s="371"/>
      <c r="M149" s="371"/>
      <c r="N149" s="371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0" t="s">
        <v>418</v>
      </c>
      <c r="B150" s="26" t="s">
        <v>87</v>
      </c>
      <c r="C150" s="79" t="s">
        <v>715</v>
      </c>
      <c r="D150" s="378" t="s">
        <v>932</v>
      </c>
      <c r="E150" s="379"/>
      <c r="F150" s="378" t="s">
        <v>932</v>
      </c>
      <c r="G150" s="379"/>
      <c r="H150" s="199" t="s">
        <v>932</v>
      </c>
      <c r="I150" s="201" t="s">
        <v>932</v>
      </c>
      <c r="J150" s="370" t="s">
        <v>932</v>
      </c>
      <c r="K150" s="371"/>
      <c r="L150" s="371"/>
      <c r="M150" s="371"/>
      <c r="N150" s="371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0" t="s">
        <v>419</v>
      </c>
      <c r="B151" s="26" t="s">
        <v>88</v>
      </c>
      <c r="C151" s="79" t="s">
        <v>715</v>
      </c>
      <c r="D151" s="378" t="s">
        <v>932</v>
      </c>
      <c r="E151" s="379"/>
      <c r="F151" s="378" t="s">
        <v>932</v>
      </c>
      <c r="G151" s="379"/>
      <c r="H151" s="199" t="s">
        <v>932</v>
      </c>
      <c r="I151" s="201" t="s">
        <v>932</v>
      </c>
      <c r="J151" s="370" t="s">
        <v>932</v>
      </c>
      <c r="K151" s="371"/>
      <c r="L151" s="371"/>
      <c r="M151" s="371"/>
      <c r="N151" s="371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0" t="s">
        <v>420</v>
      </c>
      <c r="B152" s="26" t="s">
        <v>89</v>
      </c>
      <c r="C152" s="79" t="s">
        <v>715</v>
      </c>
      <c r="D152" s="378" t="s">
        <v>932</v>
      </c>
      <c r="E152" s="379"/>
      <c r="F152" s="378" t="s">
        <v>932</v>
      </c>
      <c r="G152" s="379"/>
      <c r="H152" s="199" t="s">
        <v>932</v>
      </c>
      <c r="I152" s="201" t="s">
        <v>932</v>
      </c>
      <c r="J152" s="370" t="s">
        <v>932</v>
      </c>
      <c r="K152" s="371"/>
      <c r="L152" s="371"/>
      <c r="M152" s="371"/>
      <c r="N152" s="37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79" t="s">
        <v>421</v>
      </c>
      <c r="B153" s="26" t="s">
        <v>90</v>
      </c>
      <c r="C153" s="79" t="s">
        <v>715</v>
      </c>
      <c r="D153" s="378" t="s">
        <v>932</v>
      </c>
      <c r="E153" s="379"/>
      <c r="F153" s="378" t="s">
        <v>932</v>
      </c>
      <c r="G153" s="379"/>
      <c r="H153" s="199" t="s">
        <v>932</v>
      </c>
      <c r="I153" s="201" t="s">
        <v>932</v>
      </c>
      <c r="J153" s="370" t="s">
        <v>932</v>
      </c>
      <c r="K153" s="371"/>
      <c r="L153" s="371"/>
      <c r="M153" s="371"/>
      <c r="N153" s="371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80" t="s">
        <v>156</v>
      </c>
      <c r="B154" s="25" t="s">
        <v>157</v>
      </c>
      <c r="C154" s="80" t="s">
        <v>715</v>
      </c>
      <c r="D154" s="378" t="s">
        <v>932</v>
      </c>
      <c r="E154" s="379"/>
      <c r="F154" s="378" t="s">
        <v>932</v>
      </c>
      <c r="G154" s="379"/>
      <c r="H154" s="199" t="s">
        <v>932</v>
      </c>
      <c r="I154" s="201" t="s">
        <v>932</v>
      </c>
      <c r="J154" s="370" t="s">
        <v>932</v>
      </c>
      <c r="K154" s="371"/>
      <c r="L154" s="371"/>
      <c r="M154" s="371"/>
      <c r="N154" s="371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79" t="s">
        <v>55</v>
      </c>
      <c r="B155" s="26" t="s">
        <v>158</v>
      </c>
      <c r="C155" s="79" t="s">
        <v>715</v>
      </c>
      <c r="D155" s="378" t="s">
        <v>932</v>
      </c>
      <c r="E155" s="379"/>
      <c r="F155" s="378" t="s">
        <v>932</v>
      </c>
      <c r="G155" s="379"/>
      <c r="H155" s="199" t="s">
        <v>932</v>
      </c>
      <c r="I155" s="201" t="s">
        <v>932</v>
      </c>
      <c r="J155" s="370" t="s">
        <v>932</v>
      </c>
      <c r="K155" s="371"/>
      <c r="L155" s="371"/>
      <c r="M155" s="371"/>
      <c r="N155" s="371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79" t="s">
        <v>56</v>
      </c>
      <c r="B156" s="26" t="s">
        <v>159</v>
      </c>
      <c r="C156" s="79" t="s">
        <v>715</v>
      </c>
      <c r="D156" s="378" t="s">
        <v>932</v>
      </c>
      <c r="E156" s="379"/>
      <c r="F156" s="378" t="s">
        <v>932</v>
      </c>
      <c r="G156" s="379"/>
      <c r="H156" s="199" t="s">
        <v>932</v>
      </c>
      <c r="I156" s="201" t="s">
        <v>932</v>
      </c>
      <c r="J156" s="370" t="s">
        <v>932</v>
      </c>
      <c r="K156" s="371"/>
      <c r="L156" s="371"/>
      <c r="M156" s="371"/>
      <c r="N156" s="371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79" t="s">
        <v>57</v>
      </c>
      <c r="B157" s="26" t="s">
        <v>160</v>
      </c>
      <c r="C157" s="79" t="s">
        <v>715</v>
      </c>
      <c r="D157" s="378" t="s">
        <v>932</v>
      </c>
      <c r="E157" s="379"/>
      <c r="F157" s="378" t="s">
        <v>932</v>
      </c>
      <c r="G157" s="379"/>
      <c r="H157" s="199" t="s">
        <v>932</v>
      </c>
      <c r="I157" s="201" t="s">
        <v>932</v>
      </c>
      <c r="J157" s="370" t="s">
        <v>932</v>
      </c>
      <c r="K157" s="371"/>
      <c r="L157" s="371"/>
      <c r="M157" s="371"/>
      <c r="N157" s="371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79" t="s">
        <v>58</v>
      </c>
      <c r="B158" s="26" t="s">
        <v>161</v>
      </c>
      <c r="C158" s="79" t="s">
        <v>715</v>
      </c>
      <c r="D158" s="378" t="s">
        <v>932</v>
      </c>
      <c r="E158" s="379"/>
      <c r="F158" s="378" t="s">
        <v>932</v>
      </c>
      <c r="G158" s="379"/>
      <c r="H158" s="199" t="s">
        <v>932</v>
      </c>
      <c r="I158" s="201" t="s">
        <v>932</v>
      </c>
      <c r="J158" s="370" t="s">
        <v>932</v>
      </c>
      <c r="K158" s="371"/>
      <c r="L158" s="371"/>
      <c r="M158" s="371"/>
      <c r="N158" s="371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80" t="s">
        <v>162</v>
      </c>
      <c r="B159" s="25" t="s">
        <v>128</v>
      </c>
      <c r="C159" s="80" t="s">
        <v>716</v>
      </c>
      <c r="D159" s="378" t="s">
        <v>932</v>
      </c>
      <c r="E159" s="379"/>
      <c r="F159" s="378" t="s">
        <v>932</v>
      </c>
      <c r="G159" s="379"/>
      <c r="H159" s="199" t="s">
        <v>932</v>
      </c>
      <c r="I159" s="201" t="s">
        <v>932</v>
      </c>
      <c r="J159" s="370" t="s">
        <v>932</v>
      </c>
      <c r="K159" s="371"/>
      <c r="L159" s="371"/>
      <c r="M159" s="371"/>
      <c r="N159" s="371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79" t="s">
        <v>59</v>
      </c>
      <c r="B160" s="26" t="s">
        <v>200</v>
      </c>
      <c r="C160" s="79" t="s">
        <v>715</v>
      </c>
      <c r="D160" s="378">
        <v>110.97463488023772</v>
      </c>
      <c r="E160" s="379"/>
      <c r="F160" s="378">
        <v>153.36023158000009</v>
      </c>
      <c r="G160" s="379"/>
      <c r="H160" s="199">
        <f t="shared" ref="H160:H165" si="10">F160-D160</f>
        <v>42.385596699762374</v>
      </c>
      <c r="I160" s="201">
        <f t="shared" ref="I160:I165" si="11">F160/D160</f>
        <v>1.3819395012698561</v>
      </c>
      <c r="J160" s="370" t="s">
        <v>932</v>
      </c>
      <c r="K160" s="371"/>
      <c r="L160" s="371"/>
      <c r="M160" s="371"/>
      <c r="N160" s="371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0" t="s">
        <v>60</v>
      </c>
      <c r="B161" s="26" t="s">
        <v>163</v>
      </c>
      <c r="C161" s="79" t="s">
        <v>715</v>
      </c>
      <c r="D161" s="378">
        <v>500.25390464400004</v>
      </c>
      <c r="E161" s="379"/>
      <c r="F161" s="378">
        <v>511.49650600000001</v>
      </c>
      <c r="G161" s="379"/>
      <c r="H161" s="199">
        <f t="shared" si="10"/>
        <v>11.242601355999966</v>
      </c>
      <c r="I161" s="201">
        <f t="shared" si="11"/>
        <v>1.0224737903125427</v>
      </c>
      <c r="J161" s="370" t="s">
        <v>932</v>
      </c>
      <c r="K161" s="371"/>
      <c r="L161" s="371"/>
      <c r="M161" s="371"/>
      <c r="N161" s="37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0" t="s">
        <v>422</v>
      </c>
      <c r="B162" s="26" t="s">
        <v>164</v>
      </c>
      <c r="C162" s="79" t="s">
        <v>715</v>
      </c>
      <c r="D162" s="378">
        <v>500.25390464400004</v>
      </c>
      <c r="E162" s="379"/>
      <c r="F162" s="378">
        <v>511.49650600000001</v>
      </c>
      <c r="G162" s="379"/>
      <c r="H162" s="199">
        <f t="shared" si="10"/>
        <v>11.242601355999966</v>
      </c>
      <c r="I162" s="201">
        <f t="shared" si="11"/>
        <v>1.0224737903125427</v>
      </c>
      <c r="J162" s="370" t="s">
        <v>932</v>
      </c>
      <c r="K162" s="371"/>
      <c r="L162" s="371"/>
      <c r="M162" s="371"/>
      <c r="N162" s="37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0" t="s">
        <v>61</v>
      </c>
      <c r="B163" s="26" t="s">
        <v>165</v>
      </c>
      <c r="C163" s="79" t="s">
        <v>715</v>
      </c>
      <c r="D163" s="378">
        <v>521.14542465753425</v>
      </c>
      <c r="E163" s="379"/>
      <c r="F163" s="378">
        <v>501.317677</v>
      </c>
      <c r="G163" s="379"/>
      <c r="H163" s="199">
        <f t="shared" si="10"/>
        <v>-19.827747657534246</v>
      </c>
      <c r="I163" s="201">
        <f t="shared" si="11"/>
        <v>0.96195352253056077</v>
      </c>
      <c r="J163" s="370" t="s">
        <v>932</v>
      </c>
      <c r="K163" s="371"/>
      <c r="L163" s="371"/>
      <c r="M163" s="371"/>
      <c r="N163" s="371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0" t="s">
        <v>423</v>
      </c>
      <c r="B164" s="26" t="s">
        <v>166</v>
      </c>
      <c r="C164" s="79" t="s">
        <v>715</v>
      </c>
      <c r="D164" s="378">
        <v>521.14542465753425</v>
      </c>
      <c r="E164" s="379"/>
      <c r="F164" s="378">
        <v>501.317677</v>
      </c>
      <c r="G164" s="379"/>
      <c r="H164" s="199">
        <f t="shared" si="10"/>
        <v>-19.827747657534246</v>
      </c>
      <c r="I164" s="201">
        <f t="shared" si="11"/>
        <v>0.96195352253056077</v>
      </c>
      <c r="J164" s="370" t="s">
        <v>932</v>
      </c>
      <c r="K164" s="371"/>
      <c r="L164" s="371"/>
      <c r="M164" s="371"/>
      <c r="N164" s="371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79" t="s">
        <v>62</v>
      </c>
      <c r="B165" s="26" t="s">
        <v>201</v>
      </c>
      <c r="C165" s="79" t="s">
        <v>716</v>
      </c>
      <c r="D165" s="378">
        <v>4.6960769478534186</v>
      </c>
      <c r="E165" s="379"/>
      <c r="F165" s="378">
        <v>3.2688896712997497</v>
      </c>
      <c r="G165" s="379"/>
      <c r="H165" s="199">
        <f t="shared" si="10"/>
        <v>-1.4271872765536688</v>
      </c>
      <c r="I165" s="201">
        <f t="shared" si="11"/>
        <v>0.69608946096889712</v>
      </c>
      <c r="J165" s="370" t="s">
        <v>932</v>
      </c>
      <c r="K165" s="371"/>
      <c r="L165" s="371"/>
      <c r="M165" s="371"/>
      <c r="N165" s="371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387" t="s">
        <v>977</v>
      </c>
      <c r="B166" s="398"/>
      <c r="C166" s="398"/>
      <c r="D166" s="398"/>
      <c r="E166" s="398"/>
      <c r="F166" s="398"/>
      <c r="G166" s="398"/>
      <c r="H166" s="398"/>
      <c r="I166" s="398"/>
      <c r="J166" s="398"/>
      <c r="K166" s="398"/>
      <c r="L166" s="398"/>
      <c r="M166" s="398"/>
      <c r="N166" s="39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80" t="s">
        <v>204</v>
      </c>
      <c r="B167" s="25" t="s">
        <v>254</v>
      </c>
      <c r="C167" s="80" t="s">
        <v>715</v>
      </c>
      <c r="D167" s="395">
        <v>7569.5733305597296</v>
      </c>
      <c r="E167" s="396"/>
      <c r="F167" s="395">
        <v>7932.8988771999993</v>
      </c>
      <c r="G167" s="396"/>
      <c r="H167" s="199">
        <f>F167-D167</f>
        <v>363.32554664026975</v>
      </c>
      <c r="I167" s="201">
        <f>F167/D167</f>
        <v>1.0479981540271839</v>
      </c>
      <c r="J167" s="370" t="s">
        <v>932</v>
      </c>
      <c r="K167" s="371"/>
      <c r="L167" s="371"/>
      <c r="M167" s="371"/>
      <c r="N167" s="371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79" t="s">
        <v>64</v>
      </c>
      <c r="B168" s="26" t="s">
        <v>77</v>
      </c>
      <c r="C168" s="79" t="s">
        <v>715</v>
      </c>
      <c r="D168" s="378" t="s">
        <v>932</v>
      </c>
      <c r="E168" s="379"/>
      <c r="F168" s="378" t="s">
        <v>932</v>
      </c>
      <c r="G168" s="379"/>
      <c r="H168" s="199" t="s">
        <v>932</v>
      </c>
      <c r="I168" s="201" t="s">
        <v>932</v>
      </c>
      <c r="J168" s="370" t="s">
        <v>932</v>
      </c>
      <c r="K168" s="371"/>
      <c r="L168" s="371"/>
      <c r="M168" s="371"/>
      <c r="N168" s="371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0" t="s">
        <v>424</v>
      </c>
      <c r="B169" s="26" t="s">
        <v>78</v>
      </c>
      <c r="C169" s="79" t="s">
        <v>715</v>
      </c>
      <c r="D169" s="378" t="s">
        <v>932</v>
      </c>
      <c r="E169" s="379"/>
      <c r="F169" s="378" t="s">
        <v>932</v>
      </c>
      <c r="G169" s="379"/>
      <c r="H169" s="199" t="s">
        <v>932</v>
      </c>
      <c r="I169" s="201" t="s">
        <v>932</v>
      </c>
      <c r="J169" s="370" t="s">
        <v>932</v>
      </c>
      <c r="K169" s="371"/>
      <c r="L169" s="371"/>
      <c r="M169" s="371"/>
      <c r="N169" s="371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0" t="s">
        <v>425</v>
      </c>
      <c r="B170" s="26" t="s">
        <v>79</v>
      </c>
      <c r="C170" s="79" t="s">
        <v>715</v>
      </c>
      <c r="D170" s="378" t="s">
        <v>932</v>
      </c>
      <c r="E170" s="379"/>
      <c r="F170" s="378" t="s">
        <v>932</v>
      </c>
      <c r="G170" s="379"/>
      <c r="H170" s="199" t="s">
        <v>932</v>
      </c>
      <c r="I170" s="201" t="s">
        <v>932</v>
      </c>
      <c r="J170" s="370" t="s">
        <v>932</v>
      </c>
      <c r="K170" s="371"/>
      <c r="L170" s="371"/>
      <c r="M170" s="371"/>
      <c r="N170" s="371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0" t="s">
        <v>426</v>
      </c>
      <c r="B171" s="26" t="s">
        <v>80</v>
      </c>
      <c r="C171" s="79" t="s">
        <v>715</v>
      </c>
      <c r="D171" s="378" t="s">
        <v>932</v>
      </c>
      <c r="E171" s="379"/>
      <c r="F171" s="378" t="s">
        <v>932</v>
      </c>
      <c r="G171" s="379"/>
      <c r="H171" s="199" t="s">
        <v>932</v>
      </c>
      <c r="I171" s="201" t="s">
        <v>932</v>
      </c>
      <c r="J171" s="370" t="s">
        <v>932</v>
      </c>
      <c r="K171" s="371"/>
      <c r="L171" s="371"/>
      <c r="M171" s="371"/>
      <c r="N171" s="371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79" t="s">
        <v>65</v>
      </c>
      <c r="B172" s="26" t="s">
        <v>81</v>
      </c>
      <c r="C172" s="79" t="s">
        <v>715</v>
      </c>
      <c r="D172" s="378" t="s">
        <v>932</v>
      </c>
      <c r="E172" s="379"/>
      <c r="F172" s="378" t="s">
        <v>932</v>
      </c>
      <c r="G172" s="379"/>
      <c r="H172" s="199" t="s">
        <v>932</v>
      </c>
      <c r="I172" s="201" t="s">
        <v>932</v>
      </c>
      <c r="J172" s="370" t="s">
        <v>932</v>
      </c>
      <c r="K172" s="371"/>
      <c r="L172" s="371"/>
      <c r="M172" s="371"/>
      <c r="N172" s="371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79" t="s">
        <v>66</v>
      </c>
      <c r="B173" s="26" t="s">
        <v>82</v>
      </c>
      <c r="C173" s="79" t="s">
        <v>715</v>
      </c>
      <c r="D173" s="378" t="s">
        <v>932</v>
      </c>
      <c r="E173" s="379"/>
      <c r="F173" s="378" t="s">
        <v>932</v>
      </c>
      <c r="G173" s="379"/>
      <c r="H173" s="199" t="s">
        <v>932</v>
      </c>
      <c r="I173" s="201" t="s">
        <v>932</v>
      </c>
      <c r="J173" s="370" t="s">
        <v>932</v>
      </c>
      <c r="K173" s="371"/>
      <c r="L173" s="371"/>
      <c r="M173" s="371"/>
      <c r="N173" s="371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79" t="s">
        <v>67</v>
      </c>
      <c r="B174" s="26" t="s">
        <v>83</v>
      </c>
      <c r="C174" s="79" t="s">
        <v>715</v>
      </c>
      <c r="D174" s="378" t="s">
        <v>932</v>
      </c>
      <c r="E174" s="379"/>
      <c r="F174" s="378" t="s">
        <v>932</v>
      </c>
      <c r="G174" s="379"/>
      <c r="H174" s="199" t="s">
        <v>932</v>
      </c>
      <c r="I174" s="201" t="s">
        <v>932</v>
      </c>
      <c r="J174" s="370" t="s">
        <v>932</v>
      </c>
      <c r="K174" s="371"/>
      <c r="L174" s="371"/>
      <c r="M174" s="371"/>
      <c r="N174" s="371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79" t="s">
        <v>427</v>
      </c>
      <c r="B175" s="26" t="s">
        <v>84</v>
      </c>
      <c r="C175" s="79" t="s">
        <v>715</v>
      </c>
      <c r="D175" s="378" t="s">
        <v>932</v>
      </c>
      <c r="E175" s="379"/>
      <c r="F175" s="378" t="s">
        <v>932</v>
      </c>
      <c r="G175" s="379"/>
      <c r="H175" s="199" t="s">
        <v>932</v>
      </c>
      <c r="I175" s="201" t="s">
        <v>932</v>
      </c>
      <c r="J175" s="370" t="s">
        <v>932</v>
      </c>
      <c r="K175" s="371"/>
      <c r="L175" s="371"/>
      <c r="M175" s="371"/>
      <c r="N175" s="371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79" t="s">
        <v>428</v>
      </c>
      <c r="B176" s="26" t="s">
        <v>85</v>
      </c>
      <c r="C176" s="79" t="s">
        <v>715</v>
      </c>
      <c r="D176" s="378">
        <v>7569.5733305597296</v>
      </c>
      <c r="E176" s="379"/>
      <c r="F176" s="378">
        <v>7932.8988771999993</v>
      </c>
      <c r="G176" s="379"/>
      <c r="H176" s="199">
        <f>F176-D176</f>
        <v>363.32554664026975</v>
      </c>
      <c r="I176" s="201">
        <f>F176/D176</f>
        <v>1.0479981540271839</v>
      </c>
      <c r="J176" s="370" t="s">
        <v>932</v>
      </c>
      <c r="K176" s="371"/>
      <c r="L176" s="371"/>
      <c r="M176" s="371"/>
      <c r="N176" s="371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79" t="s">
        <v>429</v>
      </c>
      <c r="B177" s="26" t="s">
        <v>86</v>
      </c>
      <c r="C177" s="79" t="s">
        <v>715</v>
      </c>
      <c r="D177" s="378" t="s">
        <v>932</v>
      </c>
      <c r="E177" s="379"/>
      <c r="F177" s="378" t="s">
        <v>932</v>
      </c>
      <c r="G177" s="379"/>
      <c r="H177" s="199" t="s">
        <v>932</v>
      </c>
      <c r="I177" s="201" t="s">
        <v>932</v>
      </c>
      <c r="J177" s="370" t="s">
        <v>932</v>
      </c>
      <c r="K177" s="371"/>
      <c r="L177" s="371"/>
      <c r="M177" s="371"/>
      <c r="N177" s="371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79" t="s">
        <v>430</v>
      </c>
      <c r="B178" s="26" t="s">
        <v>87</v>
      </c>
      <c r="C178" s="79" t="s">
        <v>715</v>
      </c>
      <c r="D178" s="378" t="s">
        <v>932</v>
      </c>
      <c r="E178" s="379"/>
      <c r="F178" s="378" t="s">
        <v>932</v>
      </c>
      <c r="G178" s="379"/>
      <c r="H178" s="199" t="s">
        <v>932</v>
      </c>
      <c r="I178" s="201" t="s">
        <v>932</v>
      </c>
      <c r="J178" s="370" t="s">
        <v>932</v>
      </c>
      <c r="K178" s="371"/>
      <c r="L178" s="371"/>
      <c r="M178" s="371"/>
      <c r="N178" s="371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0" t="s">
        <v>431</v>
      </c>
      <c r="B179" s="26" t="s">
        <v>88</v>
      </c>
      <c r="C179" s="79" t="s">
        <v>715</v>
      </c>
      <c r="D179" s="378" t="s">
        <v>932</v>
      </c>
      <c r="E179" s="379"/>
      <c r="F179" s="378" t="s">
        <v>932</v>
      </c>
      <c r="G179" s="379"/>
      <c r="H179" s="199" t="s">
        <v>932</v>
      </c>
      <c r="I179" s="201" t="s">
        <v>932</v>
      </c>
      <c r="J179" s="370" t="s">
        <v>932</v>
      </c>
      <c r="K179" s="371"/>
      <c r="L179" s="371"/>
      <c r="M179" s="371"/>
      <c r="N179" s="371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0" t="s">
        <v>432</v>
      </c>
      <c r="B180" s="26" t="s">
        <v>89</v>
      </c>
      <c r="C180" s="79" t="s">
        <v>715</v>
      </c>
      <c r="D180" s="378" t="s">
        <v>932</v>
      </c>
      <c r="E180" s="379"/>
      <c r="F180" s="378" t="s">
        <v>932</v>
      </c>
      <c r="G180" s="379"/>
      <c r="H180" s="199" t="s">
        <v>932</v>
      </c>
      <c r="I180" s="201" t="s">
        <v>932</v>
      </c>
      <c r="J180" s="370" t="s">
        <v>932</v>
      </c>
      <c r="K180" s="371"/>
      <c r="L180" s="371"/>
      <c r="M180" s="371"/>
      <c r="N180" s="371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79" t="s">
        <v>433</v>
      </c>
      <c r="B181" s="26" t="s">
        <v>255</v>
      </c>
      <c r="C181" s="79" t="s">
        <v>715</v>
      </c>
      <c r="D181" s="378" t="s">
        <v>932</v>
      </c>
      <c r="E181" s="379"/>
      <c r="F181" s="378" t="s">
        <v>932</v>
      </c>
      <c r="G181" s="379"/>
      <c r="H181" s="199" t="s">
        <v>932</v>
      </c>
      <c r="I181" s="201" t="s">
        <v>932</v>
      </c>
      <c r="J181" s="370" t="s">
        <v>932</v>
      </c>
      <c r="K181" s="371"/>
      <c r="L181" s="371"/>
      <c r="M181" s="371"/>
      <c r="N181" s="371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0" t="s">
        <v>434</v>
      </c>
      <c r="B182" s="26" t="s">
        <v>256</v>
      </c>
      <c r="C182" s="79" t="s">
        <v>715</v>
      </c>
      <c r="D182" s="378" t="s">
        <v>932</v>
      </c>
      <c r="E182" s="379"/>
      <c r="F182" s="378" t="s">
        <v>932</v>
      </c>
      <c r="G182" s="379"/>
      <c r="H182" s="199" t="s">
        <v>932</v>
      </c>
      <c r="I182" s="201" t="s">
        <v>932</v>
      </c>
      <c r="J182" s="370" t="s">
        <v>932</v>
      </c>
      <c r="K182" s="371"/>
      <c r="L182" s="371"/>
      <c r="M182" s="371"/>
      <c r="N182" s="371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0" t="s">
        <v>435</v>
      </c>
      <c r="B183" s="26" t="s">
        <v>257</v>
      </c>
      <c r="C183" s="79" t="s">
        <v>715</v>
      </c>
      <c r="D183" s="378" t="s">
        <v>932</v>
      </c>
      <c r="E183" s="379"/>
      <c r="F183" s="378" t="s">
        <v>932</v>
      </c>
      <c r="G183" s="379"/>
      <c r="H183" s="199" t="s">
        <v>932</v>
      </c>
      <c r="I183" s="201" t="s">
        <v>932</v>
      </c>
      <c r="J183" s="370" t="s">
        <v>932</v>
      </c>
      <c r="K183" s="371"/>
      <c r="L183" s="371"/>
      <c r="M183" s="371"/>
      <c r="N183" s="371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79" t="s">
        <v>436</v>
      </c>
      <c r="B184" s="26" t="s">
        <v>90</v>
      </c>
      <c r="C184" s="79" t="s">
        <v>715</v>
      </c>
      <c r="D184" s="378" t="s">
        <v>932</v>
      </c>
      <c r="E184" s="379"/>
      <c r="F184" s="378" t="s">
        <v>932</v>
      </c>
      <c r="G184" s="379"/>
      <c r="H184" s="199" t="s">
        <v>932</v>
      </c>
      <c r="I184" s="201" t="s">
        <v>932</v>
      </c>
      <c r="J184" s="370" t="s">
        <v>932</v>
      </c>
      <c r="K184" s="371"/>
      <c r="L184" s="371"/>
      <c r="M184" s="371"/>
      <c r="N184" s="371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80" t="s">
        <v>205</v>
      </c>
      <c r="B185" s="25" t="s">
        <v>258</v>
      </c>
      <c r="C185" s="80" t="s">
        <v>715</v>
      </c>
      <c r="D185" s="395">
        <v>7482.2872167997521</v>
      </c>
      <c r="E185" s="396"/>
      <c r="F185" s="395">
        <v>7624.5783046300012</v>
      </c>
      <c r="G185" s="396"/>
      <c r="H185" s="203">
        <f t="shared" ref="H185:H189" si="12">F185-D185</f>
        <v>142.29108783024913</v>
      </c>
      <c r="I185" s="89">
        <f t="shared" ref="I185:I189" si="13">F185/D185</f>
        <v>1.0190170577134179</v>
      </c>
      <c r="J185" s="376" t="s">
        <v>932</v>
      </c>
      <c r="K185" s="377"/>
      <c r="L185" s="377"/>
      <c r="M185" s="377"/>
      <c r="N185" s="377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79" t="s">
        <v>437</v>
      </c>
      <c r="B186" s="26" t="s">
        <v>259</v>
      </c>
      <c r="C186" s="79" t="s">
        <v>715</v>
      </c>
      <c r="D186" s="378">
        <v>7.1427932713930611</v>
      </c>
      <c r="E186" s="379"/>
      <c r="F186" s="378">
        <v>7.7583369799999993</v>
      </c>
      <c r="G186" s="379"/>
      <c r="H186" s="199">
        <f t="shared" si="12"/>
        <v>0.61554370860693819</v>
      </c>
      <c r="I186" s="201">
        <f t="shared" si="13"/>
        <v>1.0861768897991484</v>
      </c>
      <c r="J186" s="378" t="s">
        <v>932</v>
      </c>
      <c r="K186" s="371"/>
      <c r="L186" s="371"/>
      <c r="M186" s="371"/>
      <c r="N186" s="371"/>
      <c r="O186" s="68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79" t="s">
        <v>438</v>
      </c>
      <c r="B187" s="26" t="s">
        <v>260</v>
      </c>
      <c r="C187" s="79" t="s">
        <v>715</v>
      </c>
      <c r="D187" s="378">
        <v>4040.3977730930251</v>
      </c>
      <c r="E187" s="379"/>
      <c r="F187" s="378">
        <v>4164.4273687200011</v>
      </c>
      <c r="G187" s="379"/>
      <c r="H187" s="199">
        <f t="shared" si="12"/>
        <v>124.02959562697606</v>
      </c>
      <c r="I187" s="201">
        <f t="shared" si="13"/>
        <v>1.0306973725341968</v>
      </c>
      <c r="J187" s="370" t="s">
        <v>932</v>
      </c>
      <c r="K187" s="371"/>
      <c r="L187" s="371"/>
      <c r="M187" s="371"/>
      <c r="N187" s="371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0" t="s">
        <v>439</v>
      </c>
      <c r="B188" s="26" t="s">
        <v>261</v>
      </c>
      <c r="C188" s="79" t="s">
        <v>715</v>
      </c>
      <c r="D188" s="378">
        <v>3827.6317572894682</v>
      </c>
      <c r="E188" s="379"/>
      <c r="F188" s="378">
        <v>4037.2105433000011</v>
      </c>
      <c r="G188" s="379"/>
      <c r="H188" s="199">
        <f t="shared" si="12"/>
        <v>209.57878601053289</v>
      </c>
      <c r="I188" s="201">
        <f t="shared" si="13"/>
        <v>1.0547541663618514</v>
      </c>
      <c r="J188" s="370" t="s">
        <v>932</v>
      </c>
      <c r="K188" s="371"/>
      <c r="L188" s="371"/>
      <c r="M188" s="371"/>
      <c r="N188" s="371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0" t="s">
        <v>440</v>
      </c>
      <c r="B189" s="26" t="s">
        <v>262</v>
      </c>
      <c r="C189" s="79" t="s">
        <v>715</v>
      </c>
      <c r="D189" s="378">
        <v>212.76601580355683</v>
      </c>
      <c r="E189" s="379"/>
      <c r="F189" s="378">
        <v>127.21682542000001</v>
      </c>
      <c r="G189" s="379"/>
      <c r="H189" s="199">
        <f t="shared" si="12"/>
        <v>-85.549190383556819</v>
      </c>
      <c r="I189" s="201">
        <f t="shared" si="13"/>
        <v>0.59791891547876286</v>
      </c>
      <c r="J189" s="370" t="s">
        <v>932</v>
      </c>
      <c r="K189" s="371"/>
      <c r="L189" s="371"/>
      <c r="M189" s="371"/>
      <c r="N189" s="371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0" t="s">
        <v>441</v>
      </c>
      <c r="B190" s="26" t="s">
        <v>263</v>
      </c>
      <c r="C190" s="79" t="s">
        <v>715</v>
      </c>
      <c r="D190" s="378" t="s">
        <v>932</v>
      </c>
      <c r="E190" s="379"/>
      <c r="F190" s="378" t="s">
        <v>932</v>
      </c>
      <c r="G190" s="379"/>
      <c r="H190" s="199" t="s">
        <v>932</v>
      </c>
      <c r="I190" s="201" t="s">
        <v>932</v>
      </c>
      <c r="J190" s="370" t="s">
        <v>932</v>
      </c>
      <c r="K190" s="371"/>
      <c r="L190" s="371"/>
      <c r="M190" s="371"/>
      <c r="N190" s="371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79" t="s">
        <v>442</v>
      </c>
      <c r="B191" s="26" t="s">
        <v>264</v>
      </c>
      <c r="C191" s="79" t="s">
        <v>715</v>
      </c>
      <c r="D191" s="378">
        <v>43.306882861733953</v>
      </c>
      <c r="E191" s="379"/>
      <c r="F191" s="378">
        <v>58.282505149999999</v>
      </c>
      <c r="G191" s="379"/>
      <c r="H191" s="199">
        <f t="shared" ref="H191:H192" si="14">F191-D191</f>
        <v>14.975622288266045</v>
      </c>
      <c r="I191" s="201">
        <f t="shared" ref="I191:I192" si="15">F191/D191</f>
        <v>1.345802359779132</v>
      </c>
      <c r="J191" s="370" t="s">
        <v>932</v>
      </c>
      <c r="K191" s="371"/>
      <c r="L191" s="371"/>
      <c r="M191" s="371"/>
      <c r="N191" s="371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79" t="s">
        <v>443</v>
      </c>
      <c r="B192" s="26" t="s">
        <v>265</v>
      </c>
      <c r="C192" s="79" t="s">
        <v>715</v>
      </c>
      <c r="D192" s="378">
        <v>2877.1928733837044</v>
      </c>
      <c r="E192" s="379"/>
      <c r="F192" s="378">
        <v>2814.2748791999993</v>
      </c>
      <c r="G192" s="379"/>
      <c r="H192" s="199">
        <f t="shared" si="14"/>
        <v>-62.917994183705105</v>
      </c>
      <c r="I192" s="201">
        <f t="shared" si="15"/>
        <v>0.9781321597291075</v>
      </c>
      <c r="J192" s="370" t="s">
        <v>932</v>
      </c>
      <c r="K192" s="371"/>
      <c r="L192" s="371"/>
      <c r="M192" s="371"/>
      <c r="N192" s="371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79" t="s">
        <v>444</v>
      </c>
      <c r="B193" s="26" t="s">
        <v>266</v>
      </c>
      <c r="C193" s="79" t="s">
        <v>715</v>
      </c>
      <c r="D193" s="378" t="s">
        <v>932</v>
      </c>
      <c r="E193" s="379"/>
      <c r="F193" s="378" t="s">
        <v>932</v>
      </c>
      <c r="G193" s="379"/>
      <c r="H193" s="199" t="s">
        <v>932</v>
      </c>
      <c r="I193" s="201" t="s">
        <v>932</v>
      </c>
      <c r="J193" s="370" t="s">
        <v>932</v>
      </c>
      <c r="K193" s="371"/>
      <c r="L193" s="371"/>
      <c r="M193" s="371"/>
      <c r="N193" s="371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79" t="s">
        <v>445</v>
      </c>
      <c r="B194" s="26" t="s">
        <v>267</v>
      </c>
      <c r="C194" s="79" t="s">
        <v>715</v>
      </c>
      <c r="D194" s="378">
        <v>197.56302307839644</v>
      </c>
      <c r="E194" s="379"/>
      <c r="F194" s="378">
        <v>232.66935314999998</v>
      </c>
      <c r="G194" s="379"/>
      <c r="H194" s="199">
        <f t="shared" ref="H194:H200" si="16">F194-D194</f>
        <v>35.106330071603537</v>
      </c>
      <c r="I194" s="201">
        <f t="shared" ref="I194:I200" si="17">F194/D194</f>
        <v>1.1776968661674747</v>
      </c>
      <c r="J194" s="370" t="s">
        <v>932</v>
      </c>
      <c r="K194" s="371"/>
      <c r="L194" s="371"/>
      <c r="M194" s="371"/>
      <c r="N194" s="371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79" t="s">
        <v>446</v>
      </c>
      <c r="B195" s="26" t="s">
        <v>268</v>
      </c>
      <c r="C195" s="79" t="s">
        <v>715</v>
      </c>
      <c r="D195" s="378">
        <v>55.711607630329119</v>
      </c>
      <c r="E195" s="379"/>
      <c r="F195" s="378">
        <v>58.645228319999994</v>
      </c>
      <c r="G195" s="379"/>
      <c r="H195" s="199">
        <f t="shared" si="16"/>
        <v>2.9336206896708745</v>
      </c>
      <c r="I195" s="201">
        <f t="shared" si="17"/>
        <v>1.0526572614658103</v>
      </c>
      <c r="J195" s="370" t="s">
        <v>932</v>
      </c>
      <c r="K195" s="371"/>
      <c r="L195" s="371"/>
      <c r="M195" s="371"/>
      <c r="N195" s="371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79" t="s">
        <v>447</v>
      </c>
      <c r="B196" s="26" t="s">
        <v>269</v>
      </c>
      <c r="C196" s="79" t="s">
        <v>715</v>
      </c>
      <c r="D196" s="378">
        <v>105.74002160164244</v>
      </c>
      <c r="E196" s="379"/>
      <c r="F196" s="378">
        <v>101.52173368999999</v>
      </c>
      <c r="G196" s="379"/>
      <c r="H196" s="199">
        <f t="shared" si="16"/>
        <v>-4.2182879116424488</v>
      </c>
      <c r="I196" s="201">
        <f t="shared" si="17"/>
        <v>0.96010698836875474</v>
      </c>
      <c r="J196" s="370" t="s">
        <v>932</v>
      </c>
      <c r="K196" s="371"/>
      <c r="L196" s="371"/>
      <c r="M196" s="371"/>
      <c r="N196" s="371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0" t="s">
        <v>448</v>
      </c>
      <c r="B197" s="26" t="s">
        <v>270</v>
      </c>
      <c r="C197" s="79" t="s">
        <v>715</v>
      </c>
      <c r="D197" s="378">
        <v>22.239530538217014</v>
      </c>
      <c r="E197" s="379"/>
      <c r="F197" s="378">
        <v>10.989964000000001</v>
      </c>
      <c r="G197" s="379"/>
      <c r="H197" s="199">
        <f t="shared" si="16"/>
        <v>-11.249566538217014</v>
      </c>
      <c r="I197" s="201">
        <f t="shared" si="17"/>
        <v>0.49416348879822564</v>
      </c>
      <c r="J197" s="370" t="s">
        <v>932</v>
      </c>
      <c r="K197" s="371"/>
      <c r="L197" s="371"/>
      <c r="M197" s="371"/>
      <c r="N197" s="371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79" t="s">
        <v>449</v>
      </c>
      <c r="B198" s="26" t="s">
        <v>271</v>
      </c>
      <c r="C198" s="79" t="s">
        <v>715</v>
      </c>
      <c r="D198" s="378">
        <v>8.3720144509375558</v>
      </c>
      <c r="E198" s="379"/>
      <c r="F198" s="378">
        <v>8.637380659999998</v>
      </c>
      <c r="G198" s="379"/>
      <c r="H198" s="199">
        <f t="shared" si="16"/>
        <v>0.26536620906244224</v>
      </c>
      <c r="I198" s="201">
        <f t="shared" si="17"/>
        <v>1.031696816891271</v>
      </c>
      <c r="J198" s="370" t="s">
        <v>932</v>
      </c>
      <c r="K198" s="371"/>
      <c r="L198" s="371"/>
      <c r="M198" s="371"/>
      <c r="N198" s="371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79" t="s">
        <v>450</v>
      </c>
      <c r="B199" s="26" t="s">
        <v>272</v>
      </c>
      <c r="C199" s="79" t="s">
        <v>715</v>
      </c>
      <c r="D199" s="378">
        <v>7.3859393436854281</v>
      </c>
      <c r="E199" s="379"/>
      <c r="F199" s="378">
        <v>7.9330033200000001</v>
      </c>
      <c r="G199" s="379"/>
      <c r="H199" s="199">
        <f t="shared" si="16"/>
        <v>0.54706397631457193</v>
      </c>
      <c r="I199" s="201">
        <f t="shared" si="17"/>
        <v>1.0740683007073815</v>
      </c>
      <c r="J199" s="370" t="s">
        <v>932</v>
      </c>
      <c r="K199" s="371"/>
      <c r="L199" s="371"/>
      <c r="M199" s="371"/>
      <c r="N199" s="371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79" t="s">
        <v>451</v>
      </c>
      <c r="B200" s="26" t="s">
        <v>273</v>
      </c>
      <c r="C200" s="79" t="s">
        <v>715</v>
      </c>
      <c r="D200" s="378">
        <v>9.9562554010415738</v>
      </c>
      <c r="E200" s="379"/>
      <c r="F200" s="378">
        <v>10.57726197</v>
      </c>
      <c r="G200" s="379"/>
      <c r="H200" s="199">
        <f t="shared" si="16"/>
        <v>0.62100656895842654</v>
      </c>
      <c r="I200" s="201">
        <f t="shared" si="17"/>
        <v>1.0623735073020988</v>
      </c>
      <c r="J200" s="370" t="s">
        <v>932</v>
      </c>
      <c r="K200" s="371"/>
      <c r="L200" s="371"/>
      <c r="M200" s="371"/>
      <c r="N200" s="371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79" t="s">
        <v>452</v>
      </c>
      <c r="B201" s="26" t="s">
        <v>274</v>
      </c>
      <c r="C201" s="79" t="s">
        <v>715</v>
      </c>
      <c r="D201" s="378">
        <v>0</v>
      </c>
      <c r="E201" s="379"/>
      <c r="F201" s="378">
        <v>0</v>
      </c>
      <c r="G201" s="379"/>
      <c r="H201" s="199" t="s">
        <v>932</v>
      </c>
      <c r="I201" s="201" t="s">
        <v>932</v>
      </c>
      <c r="J201" s="370" t="s">
        <v>932</v>
      </c>
      <c r="K201" s="371"/>
      <c r="L201" s="371"/>
      <c r="M201" s="371"/>
      <c r="N201" s="37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79" t="s">
        <v>453</v>
      </c>
      <c r="B202" s="26" t="s">
        <v>275</v>
      </c>
      <c r="C202" s="79" t="s">
        <v>715</v>
      </c>
      <c r="D202" s="378">
        <v>129.518032683863</v>
      </c>
      <c r="E202" s="379"/>
      <c r="F202" s="344">
        <v>159.85125347000002</v>
      </c>
      <c r="G202" s="397"/>
      <c r="H202" s="199">
        <f>F202-D202</f>
        <v>30.333220786137019</v>
      </c>
      <c r="I202" s="201">
        <f>F202/D202</f>
        <v>1.2342007530347263</v>
      </c>
      <c r="J202" s="370" t="s">
        <v>932</v>
      </c>
      <c r="K202" s="371"/>
      <c r="L202" s="371"/>
      <c r="M202" s="371"/>
      <c r="N202" s="371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80" t="s">
        <v>206</v>
      </c>
      <c r="B203" s="25" t="s">
        <v>276</v>
      </c>
      <c r="C203" s="80" t="s">
        <v>715</v>
      </c>
      <c r="D203" s="395">
        <v>0</v>
      </c>
      <c r="E203" s="396"/>
      <c r="F203" s="395">
        <v>0</v>
      </c>
      <c r="G203" s="396"/>
      <c r="H203" s="203" t="s">
        <v>932</v>
      </c>
      <c r="I203" s="89" t="s">
        <v>932</v>
      </c>
      <c r="J203" s="376" t="s">
        <v>932</v>
      </c>
      <c r="K203" s="377"/>
      <c r="L203" s="377"/>
      <c r="M203" s="377"/>
      <c r="N203" s="377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79" t="s">
        <v>454</v>
      </c>
      <c r="B204" s="26" t="s">
        <v>277</v>
      </c>
      <c r="C204" s="79" t="s">
        <v>715</v>
      </c>
      <c r="D204" s="378">
        <v>0</v>
      </c>
      <c r="E204" s="379"/>
      <c r="F204" s="378">
        <v>0</v>
      </c>
      <c r="G204" s="379"/>
      <c r="H204" s="199" t="s">
        <v>932</v>
      </c>
      <c r="I204" s="201" t="s">
        <v>932</v>
      </c>
      <c r="J204" s="370" t="s">
        <v>932</v>
      </c>
      <c r="K204" s="371"/>
      <c r="L204" s="371"/>
      <c r="M204" s="371"/>
      <c r="N204" s="371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79" t="s">
        <v>455</v>
      </c>
      <c r="B205" s="26" t="s">
        <v>278</v>
      </c>
      <c r="C205" s="79" t="s">
        <v>715</v>
      </c>
      <c r="D205" s="378" t="s">
        <v>932</v>
      </c>
      <c r="E205" s="379"/>
      <c r="F205" s="378" t="s">
        <v>932</v>
      </c>
      <c r="G205" s="379"/>
      <c r="H205" s="199" t="s">
        <v>932</v>
      </c>
      <c r="I205" s="201" t="s">
        <v>932</v>
      </c>
      <c r="J205" s="370" t="s">
        <v>932</v>
      </c>
      <c r="K205" s="371"/>
      <c r="L205" s="371"/>
      <c r="M205" s="371"/>
      <c r="N205" s="371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0" t="s">
        <v>456</v>
      </c>
      <c r="B206" s="26" t="s">
        <v>279</v>
      </c>
      <c r="C206" s="79" t="s">
        <v>715</v>
      </c>
      <c r="D206" s="378" t="s">
        <v>932</v>
      </c>
      <c r="E206" s="379"/>
      <c r="F206" s="378" t="s">
        <v>932</v>
      </c>
      <c r="G206" s="379"/>
      <c r="H206" s="199" t="s">
        <v>932</v>
      </c>
      <c r="I206" s="201" t="s">
        <v>932</v>
      </c>
      <c r="J206" s="370" t="s">
        <v>932</v>
      </c>
      <c r="K206" s="371"/>
      <c r="L206" s="371"/>
      <c r="M206" s="371"/>
      <c r="N206" s="371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79" t="s">
        <v>457</v>
      </c>
      <c r="B207" s="26" t="s">
        <v>280</v>
      </c>
      <c r="C207" s="79" t="s">
        <v>715</v>
      </c>
      <c r="D207" s="378" t="s">
        <v>932</v>
      </c>
      <c r="E207" s="379"/>
      <c r="F207" s="378" t="s">
        <v>932</v>
      </c>
      <c r="G207" s="379"/>
      <c r="H207" s="199" t="s">
        <v>932</v>
      </c>
      <c r="I207" s="201" t="s">
        <v>932</v>
      </c>
      <c r="J207" s="370" t="s">
        <v>932</v>
      </c>
      <c r="K207" s="371"/>
      <c r="L207" s="371"/>
      <c r="M207" s="371"/>
      <c r="N207" s="371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79" t="s">
        <v>458</v>
      </c>
      <c r="B208" s="26" t="s">
        <v>281</v>
      </c>
      <c r="C208" s="79" t="s">
        <v>715</v>
      </c>
      <c r="D208" s="378" t="s">
        <v>932</v>
      </c>
      <c r="E208" s="379"/>
      <c r="F208" s="378" t="s">
        <v>932</v>
      </c>
      <c r="G208" s="379"/>
      <c r="H208" s="199" t="s">
        <v>932</v>
      </c>
      <c r="I208" s="201" t="s">
        <v>932</v>
      </c>
      <c r="J208" s="370" t="s">
        <v>932</v>
      </c>
      <c r="K208" s="371"/>
      <c r="L208" s="371"/>
      <c r="M208" s="371"/>
      <c r="N208" s="371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79" t="s">
        <v>459</v>
      </c>
      <c r="B209" s="26" t="s">
        <v>282</v>
      </c>
      <c r="C209" s="79" t="s">
        <v>715</v>
      </c>
      <c r="D209" s="378" t="s">
        <v>932</v>
      </c>
      <c r="E209" s="379"/>
      <c r="F209" s="378" t="s">
        <v>932</v>
      </c>
      <c r="G209" s="379"/>
      <c r="H209" s="199" t="s">
        <v>932</v>
      </c>
      <c r="I209" s="201" t="s">
        <v>932</v>
      </c>
      <c r="J209" s="370" t="s">
        <v>932</v>
      </c>
      <c r="K209" s="371"/>
      <c r="L209" s="371"/>
      <c r="M209" s="371"/>
      <c r="N209" s="371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80" t="s">
        <v>207</v>
      </c>
      <c r="B210" s="25" t="s">
        <v>283</v>
      </c>
      <c r="C210" s="80" t="s">
        <v>715</v>
      </c>
      <c r="D210" s="395">
        <v>46.235358780000006</v>
      </c>
      <c r="E210" s="396"/>
      <c r="F210" s="395">
        <v>68.83456443</v>
      </c>
      <c r="G210" s="396"/>
      <c r="H210" s="203">
        <f t="shared" ref="H210:H211" si="18">F210-D210</f>
        <v>22.599205649999995</v>
      </c>
      <c r="I210" s="89">
        <f t="shared" ref="I210:I211" si="19">F210/D210</f>
        <v>1.4887862070570914</v>
      </c>
      <c r="J210" s="376" t="s">
        <v>932</v>
      </c>
      <c r="K210" s="377"/>
      <c r="L210" s="377"/>
      <c r="M210" s="377"/>
      <c r="N210" s="377"/>
      <c r="O210" s="2"/>
      <c r="P210" s="68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79" t="s">
        <v>460</v>
      </c>
      <c r="B211" s="26" t="s">
        <v>284</v>
      </c>
      <c r="C211" s="79" t="s">
        <v>715</v>
      </c>
      <c r="D211" s="378">
        <v>40.337053690000005</v>
      </c>
      <c r="E211" s="379"/>
      <c r="F211" s="378">
        <v>62.936564430000004</v>
      </c>
      <c r="G211" s="379"/>
      <c r="H211" s="199">
        <f t="shared" si="18"/>
        <v>22.599510739999999</v>
      </c>
      <c r="I211" s="201">
        <f t="shared" si="19"/>
        <v>1.5602667689534961</v>
      </c>
      <c r="J211" s="370" t="s">
        <v>932</v>
      </c>
      <c r="K211" s="371"/>
      <c r="L211" s="371"/>
      <c r="M211" s="371"/>
      <c r="N211" s="37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0" t="s">
        <v>461</v>
      </c>
      <c r="B212" s="26" t="s">
        <v>285</v>
      </c>
      <c r="C212" s="79" t="s">
        <v>715</v>
      </c>
      <c r="D212" s="378">
        <v>38.026485690000001</v>
      </c>
      <c r="E212" s="379"/>
      <c r="F212" s="378">
        <v>60.622764430000004</v>
      </c>
      <c r="G212" s="379"/>
      <c r="H212" s="199" t="s">
        <v>932</v>
      </c>
      <c r="I212" s="201" t="s">
        <v>932</v>
      </c>
      <c r="J212" s="370" t="s">
        <v>932</v>
      </c>
      <c r="K212" s="371"/>
      <c r="L212" s="371"/>
      <c r="M212" s="371"/>
      <c r="N212" s="371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0" t="s">
        <v>462</v>
      </c>
      <c r="B213" s="26" t="s">
        <v>286</v>
      </c>
      <c r="C213" s="79" t="s">
        <v>715</v>
      </c>
      <c r="D213" s="378">
        <v>0</v>
      </c>
      <c r="E213" s="379"/>
      <c r="F213" s="378">
        <v>0</v>
      </c>
      <c r="G213" s="379"/>
      <c r="H213" s="199" t="s">
        <v>932</v>
      </c>
      <c r="I213" s="201" t="s">
        <v>932</v>
      </c>
      <c r="J213" s="370" t="s">
        <v>932</v>
      </c>
      <c r="K213" s="371"/>
      <c r="L213" s="371"/>
      <c r="M213" s="371"/>
      <c r="N213" s="371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0" t="s">
        <v>463</v>
      </c>
      <c r="B214" s="26" t="s">
        <v>287</v>
      </c>
      <c r="C214" s="79" t="s">
        <v>715</v>
      </c>
      <c r="D214" s="378">
        <v>0</v>
      </c>
      <c r="E214" s="379"/>
      <c r="F214" s="378">
        <v>0</v>
      </c>
      <c r="G214" s="379"/>
      <c r="H214" s="199" t="s">
        <v>932</v>
      </c>
      <c r="I214" s="201" t="s">
        <v>932</v>
      </c>
      <c r="J214" s="370" t="s">
        <v>932</v>
      </c>
      <c r="K214" s="371"/>
      <c r="L214" s="371"/>
      <c r="M214" s="371"/>
      <c r="N214" s="371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0" t="s">
        <v>464</v>
      </c>
      <c r="B215" s="26" t="s">
        <v>288</v>
      </c>
      <c r="C215" s="79" t="s">
        <v>715</v>
      </c>
      <c r="D215" s="378">
        <v>2.310568</v>
      </c>
      <c r="E215" s="379"/>
      <c r="F215" s="378">
        <v>2.3138000000000001</v>
      </c>
      <c r="G215" s="379"/>
      <c r="H215" s="199">
        <f>F215-D215</f>
        <v>3.2320000000001237E-3</v>
      </c>
      <c r="I215" s="201">
        <f>F215/D215</f>
        <v>1.0013987902541712</v>
      </c>
      <c r="J215" s="370" t="s">
        <v>932</v>
      </c>
      <c r="K215" s="371"/>
      <c r="L215" s="371"/>
      <c r="M215" s="371"/>
      <c r="N215" s="371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0" t="s">
        <v>465</v>
      </c>
      <c r="B216" s="26" t="s">
        <v>289</v>
      </c>
      <c r="C216" s="79" t="s">
        <v>715</v>
      </c>
      <c r="D216" s="378">
        <v>0</v>
      </c>
      <c r="E216" s="379"/>
      <c r="F216" s="378">
        <v>0</v>
      </c>
      <c r="G216" s="379"/>
      <c r="H216" s="199" t="s">
        <v>932</v>
      </c>
      <c r="I216" s="201" t="s">
        <v>932</v>
      </c>
      <c r="J216" s="370" t="s">
        <v>932</v>
      </c>
      <c r="K216" s="371"/>
      <c r="L216" s="371"/>
      <c r="M216" s="371"/>
      <c r="N216" s="371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0" t="s">
        <v>466</v>
      </c>
      <c r="B217" s="26" t="s">
        <v>290</v>
      </c>
      <c r="C217" s="79" t="s">
        <v>715</v>
      </c>
      <c r="D217" s="378">
        <v>0</v>
      </c>
      <c r="E217" s="379"/>
      <c r="F217" s="378">
        <v>0</v>
      </c>
      <c r="G217" s="379"/>
      <c r="H217" s="199">
        <f t="shared" ref="H217:H218" si="20">F217-D217</f>
        <v>0</v>
      </c>
      <c r="I217" s="201" t="e">
        <f t="shared" ref="I217:I218" si="21">F217/D217</f>
        <v>#DIV/0!</v>
      </c>
      <c r="J217" s="370" t="s">
        <v>932</v>
      </c>
      <c r="K217" s="371"/>
      <c r="L217" s="371"/>
      <c r="M217" s="371"/>
      <c r="N217" s="371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79" t="s">
        <v>467</v>
      </c>
      <c r="B218" s="26" t="s">
        <v>291</v>
      </c>
      <c r="C218" s="79" t="s">
        <v>715</v>
      </c>
      <c r="D218" s="378">
        <v>5.89830509</v>
      </c>
      <c r="E218" s="379"/>
      <c r="F218" s="378">
        <v>5.8979999999999997</v>
      </c>
      <c r="G218" s="379"/>
      <c r="H218" s="199">
        <f t="shared" si="20"/>
        <v>-3.0509000000034092E-4</v>
      </c>
      <c r="I218" s="201">
        <f t="shared" si="21"/>
        <v>0.99994827497131034</v>
      </c>
      <c r="J218" s="370" t="s">
        <v>932</v>
      </c>
      <c r="K218" s="371"/>
      <c r="L218" s="371"/>
      <c r="M218" s="371"/>
      <c r="N218" s="371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79" t="s">
        <v>468</v>
      </c>
      <c r="B219" s="26" t="s">
        <v>292</v>
      </c>
      <c r="C219" s="79" t="s">
        <v>715</v>
      </c>
      <c r="D219" s="378">
        <v>0</v>
      </c>
      <c r="E219" s="379"/>
      <c r="F219" s="378">
        <v>0</v>
      </c>
      <c r="G219" s="379"/>
      <c r="H219" s="199" t="s">
        <v>932</v>
      </c>
      <c r="I219" s="201" t="s">
        <v>932</v>
      </c>
      <c r="J219" s="370" t="s">
        <v>932</v>
      </c>
      <c r="K219" s="371"/>
      <c r="L219" s="371"/>
      <c r="M219" s="371"/>
      <c r="N219" s="371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79" t="s">
        <v>469</v>
      </c>
      <c r="B220" s="26" t="s">
        <v>128</v>
      </c>
      <c r="C220" s="79" t="s">
        <v>716</v>
      </c>
      <c r="D220" s="378">
        <v>0</v>
      </c>
      <c r="E220" s="379"/>
      <c r="F220" s="378">
        <v>0</v>
      </c>
      <c r="G220" s="379"/>
      <c r="H220" s="199" t="s">
        <v>932</v>
      </c>
      <c r="I220" s="201" t="s">
        <v>932</v>
      </c>
      <c r="J220" s="370" t="s">
        <v>932</v>
      </c>
      <c r="K220" s="371"/>
      <c r="L220" s="371"/>
      <c r="M220" s="371"/>
      <c r="N220" s="371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0" t="s">
        <v>470</v>
      </c>
      <c r="B221" s="26" t="s">
        <v>293</v>
      </c>
      <c r="C221" s="79" t="s">
        <v>715</v>
      </c>
      <c r="D221" s="378">
        <v>0</v>
      </c>
      <c r="E221" s="379"/>
      <c r="F221" s="378">
        <v>0</v>
      </c>
      <c r="G221" s="379"/>
      <c r="H221" s="199" t="s">
        <v>932</v>
      </c>
      <c r="I221" s="201" t="s">
        <v>932</v>
      </c>
      <c r="J221" s="370" t="s">
        <v>932</v>
      </c>
      <c r="K221" s="371"/>
      <c r="L221" s="371"/>
      <c r="M221" s="371"/>
      <c r="N221" s="37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80" t="s">
        <v>208</v>
      </c>
      <c r="B222" s="25" t="s">
        <v>294</v>
      </c>
      <c r="C222" s="80" t="s">
        <v>715</v>
      </c>
      <c r="D222" s="395">
        <v>2600</v>
      </c>
      <c r="E222" s="396"/>
      <c r="F222" s="395">
        <v>1905</v>
      </c>
      <c r="G222" s="396"/>
      <c r="H222" s="203">
        <f>F222-D222</f>
        <v>-695</v>
      </c>
      <c r="I222" s="89">
        <f>F222/D222</f>
        <v>0.73269230769230764</v>
      </c>
      <c r="J222" s="376" t="s">
        <v>932</v>
      </c>
      <c r="K222" s="377"/>
      <c r="L222" s="377"/>
      <c r="M222" s="377"/>
      <c r="N222" s="377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79" t="s">
        <v>471</v>
      </c>
      <c r="B223" s="26" t="s">
        <v>295</v>
      </c>
      <c r="C223" s="79" t="s">
        <v>715</v>
      </c>
      <c r="D223" s="378">
        <v>0</v>
      </c>
      <c r="E223" s="379"/>
      <c r="F223" s="378">
        <v>0</v>
      </c>
      <c r="G223" s="379"/>
      <c r="H223" s="199" t="s">
        <v>932</v>
      </c>
      <c r="I223" s="201" t="s">
        <v>932</v>
      </c>
      <c r="J223" s="370" t="s">
        <v>932</v>
      </c>
      <c r="K223" s="371"/>
      <c r="L223" s="371"/>
      <c r="M223" s="371"/>
      <c r="N223" s="371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79" t="s">
        <v>472</v>
      </c>
      <c r="B224" s="26" t="s">
        <v>296</v>
      </c>
      <c r="C224" s="79" t="s">
        <v>715</v>
      </c>
      <c r="D224" s="378">
        <v>2600</v>
      </c>
      <c r="E224" s="379"/>
      <c r="F224" s="378">
        <v>1905</v>
      </c>
      <c r="G224" s="379"/>
      <c r="H224" s="199">
        <f t="shared" ref="H224:H225" si="22">F224-D224</f>
        <v>-695</v>
      </c>
      <c r="I224" s="201">
        <f t="shared" ref="I224:I225" si="23">F224/D224</f>
        <v>0.73269230769230764</v>
      </c>
      <c r="J224" s="370" t="s">
        <v>932</v>
      </c>
      <c r="K224" s="371"/>
      <c r="L224" s="371"/>
      <c r="M224" s="371"/>
      <c r="N224" s="371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0" t="s">
        <v>473</v>
      </c>
      <c r="B225" s="26" t="s">
        <v>297</v>
      </c>
      <c r="C225" s="79" t="s">
        <v>715</v>
      </c>
      <c r="D225" s="378">
        <v>2600</v>
      </c>
      <c r="E225" s="379"/>
      <c r="F225" s="378">
        <v>1905</v>
      </c>
      <c r="G225" s="379"/>
      <c r="H225" s="199">
        <f t="shared" si="22"/>
        <v>-695</v>
      </c>
      <c r="I225" s="201">
        <f t="shared" si="23"/>
        <v>0.73269230769230764</v>
      </c>
      <c r="J225" s="370" t="s">
        <v>932</v>
      </c>
      <c r="K225" s="371"/>
      <c r="L225" s="371"/>
      <c r="M225" s="371"/>
      <c r="N225" s="371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0" t="s">
        <v>474</v>
      </c>
      <c r="B226" s="26" t="s">
        <v>298</v>
      </c>
      <c r="C226" s="79" t="s">
        <v>715</v>
      </c>
      <c r="D226" s="378">
        <v>0</v>
      </c>
      <c r="E226" s="379"/>
      <c r="F226" s="378">
        <v>0</v>
      </c>
      <c r="G226" s="379"/>
      <c r="H226" s="199" t="s">
        <v>932</v>
      </c>
      <c r="I226" s="201" t="s">
        <v>932</v>
      </c>
      <c r="J226" s="370" t="s">
        <v>932</v>
      </c>
      <c r="K226" s="371"/>
      <c r="L226" s="371"/>
      <c r="M226" s="371"/>
      <c r="N226" s="371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0" t="s">
        <v>475</v>
      </c>
      <c r="B227" s="26" t="s">
        <v>299</v>
      </c>
      <c r="C227" s="79" t="s">
        <v>715</v>
      </c>
      <c r="D227" s="378">
        <v>0</v>
      </c>
      <c r="E227" s="379"/>
      <c r="F227" s="378">
        <v>0</v>
      </c>
      <c r="G227" s="379"/>
      <c r="H227" s="199" t="s">
        <v>932</v>
      </c>
      <c r="I227" s="201" t="s">
        <v>932</v>
      </c>
      <c r="J227" s="370" t="s">
        <v>932</v>
      </c>
      <c r="K227" s="371"/>
      <c r="L227" s="371"/>
      <c r="M227" s="371"/>
      <c r="N227" s="371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79" t="s">
        <v>476</v>
      </c>
      <c r="B228" s="26" t="s">
        <v>300</v>
      </c>
      <c r="C228" s="79" t="s">
        <v>715</v>
      </c>
      <c r="D228" s="378">
        <v>0</v>
      </c>
      <c r="E228" s="379"/>
      <c r="F228" s="378">
        <v>0</v>
      </c>
      <c r="G228" s="379"/>
      <c r="H228" s="199" t="s">
        <v>932</v>
      </c>
      <c r="I228" s="201" t="s">
        <v>932</v>
      </c>
      <c r="J228" s="370" t="s">
        <v>932</v>
      </c>
      <c r="K228" s="371"/>
      <c r="L228" s="371"/>
      <c r="M228" s="371"/>
      <c r="N228" s="371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79" t="s">
        <v>477</v>
      </c>
      <c r="B229" s="26" t="s">
        <v>301</v>
      </c>
      <c r="C229" s="79" t="s">
        <v>715</v>
      </c>
      <c r="D229" s="378">
        <v>0</v>
      </c>
      <c r="E229" s="379"/>
      <c r="F229" s="378">
        <v>0</v>
      </c>
      <c r="G229" s="379"/>
      <c r="H229" s="199" t="s">
        <v>932</v>
      </c>
      <c r="I229" s="201" t="s">
        <v>932</v>
      </c>
      <c r="J229" s="370" t="s">
        <v>932</v>
      </c>
      <c r="K229" s="371"/>
      <c r="L229" s="371"/>
      <c r="M229" s="371"/>
      <c r="N229" s="371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0" t="s">
        <v>478</v>
      </c>
      <c r="B230" s="26" t="s">
        <v>302</v>
      </c>
      <c r="C230" s="79" t="s">
        <v>715</v>
      </c>
      <c r="D230" s="378">
        <v>0</v>
      </c>
      <c r="E230" s="379"/>
      <c r="F230" s="378">
        <v>0</v>
      </c>
      <c r="G230" s="379"/>
      <c r="H230" s="199" t="s">
        <v>932</v>
      </c>
      <c r="I230" s="201" t="s">
        <v>932</v>
      </c>
      <c r="J230" s="370" t="s">
        <v>932</v>
      </c>
      <c r="K230" s="371"/>
      <c r="L230" s="371"/>
      <c r="M230" s="371"/>
      <c r="N230" s="371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0" t="s">
        <v>479</v>
      </c>
      <c r="B231" s="26" t="s">
        <v>303</v>
      </c>
      <c r="C231" s="79" t="s">
        <v>715</v>
      </c>
      <c r="D231" s="378">
        <v>0</v>
      </c>
      <c r="E231" s="379"/>
      <c r="F231" s="378">
        <v>0</v>
      </c>
      <c r="G231" s="379"/>
      <c r="H231" s="199" t="s">
        <v>932</v>
      </c>
      <c r="I231" s="201" t="s">
        <v>932</v>
      </c>
      <c r="J231" s="370" t="s">
        <v>932</v>
      </c>
      <c r="K231" s="371"/>
      <c r="L231" s="371"/>
      <c r="M231" s="371"/>
      <c r="N231" s="371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79" t="s">
        <v>480</v>
      </c>
      <c r="B232" s="26" t="s">
        <v>304</v>
      </c>
      <c r="C232" s="79" t="s">
        <v>715</v>
      </c>
      <c r="D232" s="378">
        <v>0</v>
      </c>
      <c r="E232" s="379"/>
      <c r="F232" s="378">
        <v>0</v>
      </c>
      <c r="G232" s="379"/>
      <c r="H232" s="199" t="s">
        <v>932</v>
      </c>
      <c r="I232" s="201" t="s">
        <v>932</v>
      </c>
      <c r="J232" s="370" t="s">
        <v>932</v>
      </c>
      <c r="K232" s="371"/>
      <c r="L232" s="371"/>
      <c r="M232" s="371"/>
      <c r="N232" s="371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79" t="s">
        <v>481</v>
      </c>
      <c r="B233" s="26" t="s">
        <v>305</v>
      </c>
      <c r="C233" s="79" t="s">
        <v>715</v>
      </c>
      <c r="D233" s="378">
        <v>0</v>
      </c>
      <c r="E233" s="379"/>
      <c r="F233" s="378">
        <v>0</v>
      </c>
      <c r="G233" s="379"/>
      <c r="H233" s="199" t="s">
        <v>932</v>
      </c>
      <c r="I233" s="201" t="s">
        <v>932</v>
      </c>
      <c r="J233" s="370" t="s">
        <v>932</v>
      </c>
      <c r="K233" s="371"/>
      <c r="L233" s="371"/>
      <c r="M233" s="371"/>
      <c r="N233" s="371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79" t="s">
        <v>482</v>
      </c>
      <c r="B234" s="26" t="s">
        <v>306</v>
      </c>
      <c r="C234" s="79" t="s">
        <v>715</v>
      </c>
      <c r="D234" s="378">
        <v>0</v>
      </c>
      <c r="E234" s="379"/>
      <c r="F234" s="378">
        <v>0</v>
      </c>
      <c r="G234" s="379"/>
      <c r="H234" s="199">
        <f t="shared" ref="H234" si="24">F234-D234</f>
        <v>0</v>
      </c>
      <c r="I234" s="201">
        <v>1</v>
      </c>
      <c r="J234" s="370" t="s">
        <v>932</v>
      </c>
      <c r="K234" s="371"/>
      <c r="L234" s="371"/>
      <c r="M234" s="371"/>
      <c r="N234" s="371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80" t="s">
        <v>209</v>
      </c>
      <c r="B235" s="25" t="s">
        <v>307</v>
      </c>
      <c r="C235" s="80" t="s">
        <v>715</v>
      </c>
      <c r="D235" s="395">
        <v>2655.1608979244047</v>
      </c>
      <c r="E235" s="396"/>
      <c r="F235" s="395">
        <v>1991.27384448</v>
      </c>
      <c r="G235" s="396"/>
      <c r="H235" s="203">
        <f t="shared" ref="H235:H237" si="25">F235-D235</f>
        <v>-663.88705344440473</v>
      </c>
      <c r="I235" s="89">
        <f t="shared" ref="I235:I237" si="26">F235/D235</f>
        <v>0.74996353179071773</v>
      </c>
      <c r="J235" s="376" t="s">
        <v>932</v>
      </c>
      <c r="K235" s="377"/>
      <c r="L235" s="377"/>
      <c r="M235" s="377"/>
      <c r="N235" s="377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79" t="s">
        <v>483</v>
      </c>
      <c r="B236" s="26" t="s">
        <v>308</v>
      </c>
      <c r="C236" s="79" t="s">
        <v>715</v>
      </c>
      <c r="D236" s="378">
        <v>2579.2000000000003</v>
      </c>
      <c r="E236" s="379"/>
      <c r="F236" s="378">
        <v>1915</v>
      </c>
      <c r="G236" s="379"/>
      <c r="H236" s="199">
        <f t="shared" si="25"/>
        <v>-664.20000000000027</v>
      </c>
      <c r="I236" s="201">
        <f t="shared" si="26"/>
        <v>0.74247828784119096</v>
      </c>
      <c r="J236" s="370" t="s">
        <v>932</v>
      </c>
      <c r="K236" s="371"/>
      <c r="L236" s="371"/>
      <c r="M236" s="371"/>
      <c r="N236" s="371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0" t="s">
        <v>484</v>
      </c>
      <c r="B237" s="26" t="s">
        <v>297</v>
      </c>
      <c r="C237" s="79" t="s">
        <v>715</v>
      </c>
      <c r="D237" s="378">
        <v>2579.2000000000003</v>
      </c>
      <c r="E237" s="379"/>
      <c r="F237" s="378">
        <v>1915</v>
      </c>
      <c r="G237" s="379"/>
      <c r="H237" s="199">
        <f t="shared" si="25"/>
        <v>-664.20000000000027</v>
      </c>
      <c r="I237" s="201">
        <f t="shared" si="26"/>
        <v>0.74247828784119096</v>
      </c>
      <c r="J237" s="370" t="s">
        <v>932</v>
      </c>
      <c r="K237" s="371"/>
      <c r="L237" s="371"/>
      <c r="M237" s="371"/>
      <c r="N237" s="371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0" t="s">
        <v>485</v>
      </c>
      <c r="B238" s="26" t="s">
        <v>298</v>
      </c>
      <c r="C238" s="79" t="s">
        <v>715</v>
      </c>
      <c r="D238" s="378" t="s">
        <v>932</v>
      </c>
      <c r="E238" s="379"/>
      <c r="F238" s="378" t="s">
        <v>932</v>
      </c>
      <c r="G238" s="379"/>
      <c r="H238" s="199" t="s">
        <v>932</v>
      </c>
      <c r="I238" s="201" t="s">
        <v>932</v>
      </c>
      <c r="J238" s="370" t="s">
        <v>932</v>
      </c>
      <c r="K238" s="371"/>
      <c r="L238" s="371"/>
      <c r="M238" s="371"/>
      <c r="N238" s="37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0" t="s">
        <v>486</v>
      </c>
      <c r="B239" s="26" t="s">
        <v>299</v>
      </c>
      <c r="C239" s="79" t="s">
        <v>715</v>
      </c>
      <c r="D239" s="378" t="s">
        <v>932</v>
      </c>
      <c r="E239" s="379"/>
      <c r="F239" s="378" t="s">
        <v>932</v>
      </c>
      <c r="G239" s="379"/>
      <c r="H239" s="199" t="s">
        <v>932</v>
      </c>
      <c r="I239" s="201" t="s">
        <v>932</v>
      </c>
      <c r="J239" s="370" t="s">
        <v>932</v>
      </c>
      <c r="K239" s="371"/>
      <c r="L239" s="371"/>
      <c r="M239" s="371"/>
      <c r="N239" s="371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79" t="s">
        <v>487</v>
      </c>
      <c r="B240" s="26" t="s">
        <v>160</v>
      </c>
      <c r="C240" s="79" t="s">
        <v>715</v>
      </c>
      <c r="D240" s="378">
        <v>0</v>
      </c>
      <c r="E240" s="379"/>
      <c r="F240" s="378">
        <v>0</v>
      </c>
      <c r="G240" s="379"/>
      <c r="H240" s="199">
        <v>0</v>
      </c>
      <c r="I240" s="201">
        <v>0</v>
      </c>
      <c r="J240" s="370" t="s">
        <v>932</v>
      </c>
      <c r="K240" s="371"/>
      <c r="L240" s="371"/>
      <c r="M240" s="371"/>
      <c r="N240" s="371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79" t="s">
        <v>488</v>
      </c>
      <c r="B241" s="26" t="s">
        <v>309</v>
      </c>
      <c r="C241" s="79" t="s">
        <v>715</v>
      </c>
      <c r="D241" s="378">
        <v>75.960897924404634</v>
      </c>
      <c r="E241" s="379"/>
      <c r="F241" s="378">
        <v>76.27384447999998</v>
      </c>
      <c r="G241" s="379"/>
      <c r="H241" s="199">
        <f t="shared" ref="H241:H244" si="27">F241-D241</f>
        <v>0.3129465555953459</v>
      </c>
      <c r="I241" s="201">
        <f t="shared" ref="I241:I244" si="28">F241/D241</f>
        <v>1.0041198374972711</v>
      </c>
      <c r="J241" s="370" t="s">
        <v>932</v>
      </c>
      <c r="K241" s="371"/>
      <c r="L241" s="371"/>
      <c r="M241" s="371"/>
      <c r="N241" s="371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80" t="s">
        <v>210</v>
      </c>
      <c r="B242" s="25" t="s">
        <v>310</v>
      </c>
      <c r="C242" s="80" t="s">
        <v>715</v>
      </c>
      <c r="D242" s="395">
        <v>87.286113759978434</v>
      </c>
      <c r="E242" s="396"/>
      <c r="F242" s="395">
        <v>308.32057256999815</v>
      </c>
      <c r="G242" s="396"/>
      <c r="H242" s="203">
        <f t="shared" si="27"/>
        <v>221.03445881001971</v>
      </c>
      <c r="I242" s="89">
        <f t="shared" si="28"/>
        <v>3.5322980860142987</v>
      </c>
      <c r="J242" s="376" t="s">
        <v>932</v>
      </c>
      <c r="K242" s="377"/>
      <c r="L242" s="377"/>
      <c r="M242" s="377"/>
      <c r="N242" s="377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80" t="s">
        <v>211</v>
      </c>
      <c r="B243" s="25" t="s">
        <v>311</v>
      </c>
      <c r="C243" s="80" t="s">
        <v>715</v>
      </c>
      <c r="D243" s="395">
        <v>-46.23509585</v>
      </c>
      <c r="E243" s="396"/>
      <c r="F243" s="395">
        <v>-68.83456443</v>
      </c>
      <c r="G243" s="396"/>
      <c r="H243" s="203">
        <f t="shared" si="27"/>
        <v>-22.59946858</v>
      </c>
      <c r="I243" s="89">
        <f t="shared" si="28"/>
        <v>1.4887946734947668</v>
      </c>
      <c r="J243" s="376" t="s">
        <v>932</v>
      </c>
      <c r="K243" s="377"/>
      <c r="L243" s="377"/>
      <c r="M243" s="377"/>
      <c r="N243" s="377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79" t="s">
        <v>489</v>
      </c>
      <c r="B244" s="26" t="s">
        <v>312</v>
      </c>
      <c r="C244" s="79" t="s">
        <v>715</v>
      </c>
      <c r="D244" s="378">
        <v>-46.23509585</v>
      </c>
      <c r="E244" s="379"/>
      <c r="F244" s="378">
        <v>-68.83456443</v>
      </c>
      <c r="G244" s="379"/>
      <c r="H244" s="199">
        <f t="shared" si="27"/>
        <v>-22.59946858</v>
      </c>
      <c r="I244" s="201">
        <f t="shared" si="28"/>
        <v>1.4887946734947668</v>
      </c>
      <c r="J244" s="370" t="s">
        <v>932</v>
      </c>
      <c r="K244" s="371"/>
      <c r="L244" s="371"/>
      <c r="M244" s="371"/>
      <c r="N244" s="371"/>
      <c r="O244" s="2"/>
      <c r="P244" s="68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79" t="s">
        <v>490</v>
      </c>
      <c r="B245" s="26" t="s">
        <v>313</v>
      </c>
      <c r="C245" s="79" t="s">
        <v>715</v>
      </c>
      <c r="D245" s="378" t="s">
        <v>932</v>
      </c>
      <c r="E245" s="379"/>
      <c r="F245" s="378" t="s">
        <v>932</v>
      </c>
      <c r="G245" s="379"/>
      <c r="H245" s="199" t="s">
        <v>932</v>
      </c>
      <c r="I245" s="201" t="s">
        <v>932</v>
      </c>
      <c r="J245" s="370" t="s">
        <v>932</v>
      </c>
      <c r="K245" s="371"/>
      <c r="L245" s="371"/>
      <c r="M245" s="371"/>
      <c r="N245" s="371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80" t="s">
        <v>212</v>
      </c>
      <c r="B246" s="25" t="s">
        <v>314</v>
      </c>
      <c r="C246" s="80" t="s">
        <v>715</v>
      </c>
      <c r="D246" s="395">
        <v>-55.160897924404708</v>
      </c>
      <c r="E246" s="396"/>
      <c r="F246" s="395">
        <v>-86.27384447999998</v>
      </c>
      <c r="G246" s="396"/>
      <c r="H246" s="203">
        <f t="shared" ref="H246:H247" si="29">F246-D246</f>
        <v>-31.112946555595272</v>
      </c>
      <c r="I246" s="89">
        <f t="shared" ref="I246:I247" si="30">F246/D246</f>
        <v>1.5640398856130666</v>
      </c>
      <c r="J246" s="376" t="s">
        <v>932</v>
      </c>
      <c r="K246" s="377"/>
      <c r="L246" s="377"/>
      <c r="M246" s="377"/>
      <c r="N246" s="377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79" t="s">
        <v>491</v>
      </c>
      <c r="B247" s="26" t="s">
        <v>315</v>
      </c>
      <c r="C247" s="79" t="s">
        <v>715</v>
      </c>
      <c r="D247" s="378">
        <v>-55.160897924404708</v>
      </c>
      <c r="E247" s="379"/>
      <c r="F247" s="378">
        <v>-10</v>
      </c>
      <c r="G247" s="379"/>
      <c r="H247" s="199">
        <f t="shared" si="29"/>
        <v>45.160897924404708</v>
      </c>
      <c r="I247" s="201">
        <f t="shared" si="30"/>
        <v>0.18128783932604772</v>
      </c>
      <c r="J247" s="370" t="s">
        <v>932</v>
      </c>
      <c r="K247" s="371"/>
      <c r="L247" s="371"/>
      <c r="M247" s="371"/>
      <c r="N247" s="371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79" t="s">
        <v>492</v>
      </c>
      <c r="B248" s="26" t="s">
        <v>316</v>
      </c>
      <c r="C248" s="79" t="s">
        <v>715</v>
      </c>
      <c r="D248" s="378" t="s">
        <v>932</v>
      </c>
      <c r="E248" s="379"/>
      <c r="F248" s="378" t="s">
        <v>932</v>
      </c>
      <c r="G248" s="379"/>
      <c r="H248" s="199" t="s">
        <v>932</v>
      </c>
      <c r="I248" s="201" t="s">
        <v>932</v>
      </c>
      <c r="J248" s="370" t="s">
        <v>932</v>
      </c>
      <c r="K248" s="371"/>
      <c r="L248" s="371"/>
      <c r="M248" s="371"/>
      <c r="N248" s="371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80" t="s">
        <v>213</v>
      </c>
      <c r="B249" s="25" t="s">
        <v>317</v>
      </c>
      <c r="C249" s="80" t="s">
        <v>715</v>
      </c>
      <c r="D249" s="378">
        <v>0</v>
      </c>
      <c r="E249" s="379"/>
      <c r="F249" s="378">
        <v>-76.27384447999998</v>
      </c>
      <c r="G249" s="379"/>
      <c r="H249" s="199">
        <f t="shared" ref="H249" si="31">F249-D249</f>
        <v>-76.27384447999998</v>
      </c>
      <c r="I249" s="201">
        <v>1</v>
      </c>
      <c r="J249" s="376" t="s">
        <v>932</v>
      </c>
      <c r="K249" s="377"/>
      <c r="L249" s="377"/>
      <c r="M249" s="377"/>
      <c r="N249" s="377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80" t="s">
        <v>214</v>
      </c>
      <c r="B250" s="25" t="s">
        <v>318</v>
      </c>
      <c r="C250" s="80" t="s">
        <v>715</v>
      </c>
      <c r="D250" s="395">
        <v>-14.109880014426274</v>
      </c>
      <c r="E250" s="396"/>
      <c r="F250" s="395">
        <v>153.21216365999817</v>
      </c>
      <c r="G250" s="396"/>
      <c r="H250" s="203">
        <f t="shared" ref="H250:H252" si="32">F250-D250</f>
        <v>167.32204367442444</v>
      </c>
      <c r="I250" s="89">
        <f t="shared" ref="I250:I252" si="33">F250/D250</f>
        <v>-10.858502234133136</v>
      </c>
      <c r="J250" s="376" t="s">
        <v>932</v>
      </c>
      <c r="K250" s="377"/>
      <c r="L250" s="377"/>
      <c r="M250" s="377"/>
      <c r="N250" s="377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80" t="s">
        <v>215</v>
      </c>
      <c r="B251" s="25" t="s">
        <v>319</v>
      </c>
      <c r="C251" s="80" t="s">
        <v>715</v>
      </c>
      <c r="D251" s="395">
        <v>18.678437681128262</v>
      </c>
      <c r="E251" s="396"/>
      <c r="F251" s="395">
        <v>19.359234279999868</v>
      </c>
      <c r="G251" s="396"/>
      <c r="H251" s="203">
        <f t="shared" si="32"/>
        <v>0.6807965988716056</v>
      </c>
      <c r="I251" s="89">
        <f t="shared" si="33"/>
        <v>1.0364482624560964</v>
      </c>
      <c r="J251" s="376" t="s">
        <v>932</v>
      </c>
      <c r="K251" s="377"/>
      <c r="L251" s="377"/>
      <c r="M251" s="377"/>
      <c r="N251" s="377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80" t="s">
        <v>216</v>
      </c>
      <c r="B252" s="25" t="s">
        <v>320</v>
      </c>
      <c r="C252" s="80" t="s">
        <v>715</v>
      </c>
      <c r="D252" s="395">
        <v>4.568557666701988</v>
      </c>
      <c r="E252" s="396"/>
      <c r="F252" s="395">
        <v>24.035583379996535</v>
      </c>
      <c r="G252" s="396"/>
      <c r="H252" s="203">
        <f t="shared" si="32"/>
        <v>19.467025713294547</v>
      </c>
      <c r="I252" s="89">
        <f t="shared" si="33"/>
        <v>5.2610878823266916</v>
      </c>
      <c r="J252" s="376" t="s">
        <v>932</v>
      </c>
      <c r="K252" s="377"/>
      <c r="L252" s="377"/>
      <c r="M252" s="377"/>
      <c r="N252" s="377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80" t="s">
        <v>217</v>
      </c>
      <c r="B253" s="25" t="s">
        <v>128</v>
      </c>
      <c r="C253" s="80" t="s">
        <v>716</v>
      </c>
      <c r="D253" s="378" t="s">
        <v>932</v>
      </c>
      <c r="E253" s="379"/>
      <c r="F253" s="378" t="s">
        <v>932</v>
      </c>
      <c r="G253" s="379"/>
      <c r="H253" s="199" t="s">
        <v>932</v>
      </c>
      <c r="I253" s="201" t="s">
        <v>932</v>
      </c>
      <c r="J253" s="376" t="s">
        <v>932</v>
      </c>
      <c r="K253" s="377"/>
      <c r="L253" s="377"/>
      <c r="M253" s="377"/>
      <c r="N253" s="377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79" t="s">
        <v>493</v>
      </c>
      <c r="B254" s="26" t="s">
        <v>321</v>
      </c>
      <c r="C254" s="79" t="s">
        <v>715</v>
      </c>
      <c r="D254" s="378">
        <v>869.65042858964193</v>
      </c>
      <c r="E254" s="379"/>
      <c r="F254" s="378">
        <v>873.154</v>
      </c>
      <c r="G254" s="379"/>
      <c r="H254" s="199">
        <f>F254-D254</f>
        <v>3.5035714103580631</v>
      </c>
      <c r="I254" s="201">
        <f>F254/D254</f>
        <v>1.0040287123367948</v>
      </c>
      <c r="J254" s="370" t="s">
        <v>932</v>
      </c>
      <c r="K254" s="371"/>
      <c r="L254" s="371"/>
      <c r="M254" s="371"/>
      <c r="N254" s="371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0" t="s">
        <v>494</v>
      </c>
      <c r="B255" s="26" t="s">
        <v>322</v>
      </c>
      <c r="C255" s="79" t="s">
        <v>715</v>
      </c>
      <c r="D255" s="378" t="s">
        <v>932</v>
      </c>
      <c r="E255" s="379"/>
      <c r="F255" s="378" t="s">
        <v>932</v>
      </c>
      <c r="G255" s="379"/>
      <c r="H255" s="199" t="s">
        <v>932</v>
      </c>
      <c r="I255" s="201" t="s">
        <v>932</v>
      </c>
      <c r="J255" s="370" t="s">
        <v>932</v>
      </c>
      <c r="K255" s="371"/>
      <c r="L255" s="371"/>
      <c r="M255" s="371"/>
      <c r="N255" s="371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79" t="s">
        <v>218</v>
      </c>
      <c r="B256" s="26" t="s">
        <v>323</v>
      </c>
      <c r="C256" s="79" t="s">
        <v>715</v>
      </c>
      <c r="D256" s="378" t="s">
        <v>932</v>
      </c>
      <c r="E256" s="379"/>
      <c r="F256" s="378" t="s">
        <v>932</v>
      </c>
      <c r="G256" s="379"/>
      <c r="H256" s="199" t="s">
        <v>932</v>
      </c>
      <c r="I256" s="201" t="s">
        <v>932</v>
      </c>
      <c r="J256" s="370" t="s">
        <v>932</v>
      </c>
      <c r="K256" s="371"/>
      <c r="L256" s="371"/>
      <c r="M256" s="371"/>
      <c r="N256" s="371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79" t="s">
        <v>219</v>
      </c>
      <c r="B257" s="26" t="s">
        <v>78</v>
      </c>
      <c r="C257" s="79" t="s">
        <v>715</v>
      </c>
      <c r="D257" s="378" t="s">
        <v>932</v>
      </c>
      <c r="E257" s="379"/>
      <c r="F257" s="378" t="s">
        <v>932</v>
      </c>
      <c r="G257" s="379"/>
      <c r="H257" s="199" t="s">
        <v>932</v>
      </c>
      <c r="I257" s="201" t="s">
        <v>932</v>
      </c>
      <c r="J257" s="370" t="s">
        <v>932</v>
      </c>
      <c r="K257" s="371"/>
      <c r="L257" s="371"/>
      <c r="M257" s="371"/>
      <c r="N257" s="371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79" t="s">
        <v>220</v>
      </c>
      <c r="B258" s="26" t="s">
        <v>323</v>
      </c>
      <c r="C258" s="79" t="s">
        <v>715</v>
      </c>
      <c r="D258" s="378" t="s">
        <v>932</v>
      </c>
      <c r="E258" s="379"/>
      <c r="F258" s="378" t="s">
        <v>932</v>
      </c>
      <c r="G258" s="379"/>
      <c r="H258" s="199" t="s">
        <v>932</v>
      </c>
      <c r="I258" s="201" t="s">
        <v>932</v>
      </c>
      <c r="J258" s="370" t="s">
        <v>932</v>
      </c>
      <c r="K258" s="371"/>
      <c r="L258" s="371"/>
      <c r="M258" s="371"/>
      <c r="N258" s="371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79" t="s">
        <v>221</v>
      </c>
      <c r="B259" s="26" t="s">
        <v>79</v>
      </c>
      <c r="C259" s="79" t="s">
        <v>715</v>
      </c>
      <c r="D259" s="378" t="s">
        <v>932</v>
      </c>
      <c r="E259" s="379"/>
      <c r="F259" s="378" t="s">
        <v>932</v>
      </c>
      <c r="G259" s="379"/>
      <c r="H259" s="199" t="s">
        <v>932</v>
      </c>
      <c r="I259" s="201" t="s">
        <v>932</v>
      </c>
      <c r="J259" s="370" t="s">
        <v>932</v>
      </c>
      <c r="K259" s="371"/>
      <c r="L259" s="371"/>
      <c r="M259" s="371"/>
      <c r="N259" s="371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79" t="s">
        <v>222</v>
      </c>
      <c r="B260" s="26" t="s">
        <v>323</v>
      </c>
      <c r="C260" s="79" t="s">
        <v>715</v>
      </c>
      <c r="D260" s="378" t="s">
        <v>932</v>
      </c>
      <c r="E260" s="379"/>
      <c r="F260" s="378" t="s">
        <v>932</v>
      </c>
      <c r="G260" s="379"/>
      <c r="H260" s="199" t="s">
        <v>932</v>
      </c>
      <c r="I260" s="201" t="s">
        <v>932</v>
      </c>
      <c r="J260" s="370" t="s">
        <v>932</v>
      </c>
      <c r="K260" s="371"/>
      <c r="L260" s="371"/>
      <c r="M260" s="371"/>
      <c r="N260" s="371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79" t="s">
        <v>223</v>
      </c>
      <c r="B261" s="26" t="s">
        <v>80</v>
      </c>
      <c r="C261" s="79" t="s">
        <v>715</v>
      </c>
      <c r="D261" s="378" t="s">
        <v>932</v>
      </c>
      <c r="E261" s="379"/>
      <c r="F261" s="378" t="s">
        <v>932</v>
      </c>
      <c r="G261" s="379"/>
      <c r="H261" s="199" t="s">
        <v>932</v>
      </c>
      <c r="I261" s="201" t="s">
        <v>932</v>
      </c>
      <c r="J261" s="370" t="s">
        <v>932</v>
      </c>
      <c r="K261" s="371"/>
      <c r="L261" s="371"/>
      <c r="M261" s="371"/>
      <c r="N261" s="371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79" t="s">
        <v>224</v>
      </c>
      <c r="B262" s="26" t="s">
        <v>323</v>
      </c>
      <c r="C262" s="79" t="s">
        <v>715</v>
      </c>
      <c r="D262" s="378" t="s">
        <v>932</v>
      </c>
      <c r="E262" s="379"/>
      <c r="F262" s="378" t="s">
        <v>932</v>
      </c>
      <c r="G262" s="379"/>
      <c r="H262" s="199" t="s">
        <v>932</v>
      </c>
      <c r="I262" s="201" t="s">
        <v>932</v>
      </c>
      <c r="J262" s="370" t="s">
        <v>932</v>
      </c>
      <c r="K262" s="371"/>
      <c r="L262" s="371"/>
      <c r="M262" s="371"/>
      <c r="N262" s="371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0" t="s">
        <v>495</v>
      </c>
      <c r="B263" s="26" t="s">
        <v>324</v>
      </c>
      <c r="C263" s="79" t="s">
        <v>715</v>
      </c>
      <c r="D263" s="378" t="s">
        <v>932</v>
      </c>
      <c r="E263" s="379"/>
      <c r="F263" s="378" t="s">
        <v>932</v>
      </c>
      <c r="G263" s="379"/>
      <c r="H263" s="199" t="s">
        <v>932</v>
      </c>
      <c r="I263" s="201" t="s">
        <v>932</v>
      </c>
      <c r="J263" s="370" t="s">
        <v>932</v>
      </c>
      <c r="K263" s="371"/>
      <c r="L263" s="371"/>
      <c r="M263" s="371"/>
      <c r="N263" s="371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79" t="s">
        <v>225</v>
      </c>
      <c r="B264" s="26" t="s">
        <v>323</v>
      </c>
      <c r="C264" s="79" t="s">
        <v>715</v>
      </c>
      <c r="D264" s="378" t="s">
        <v>932</v>
      </c>
      <c r="E264" s="379"/>
      <c r="F264" s="378" t="s">
        <v>932</v>
      </c>
      <c r="G264" s="379"/>
      <c r="H264" s="199" t="s">
        <v>932</v>
      </c>
      <c r="I264" s="201" t="s">
        <v>932</v>
      </c>
      <c r="J264" s="370" t="s">
        <v>932</v>
      </c>
      <c r="K264" s="371"/>
      <c r="L264" s="371"/>
      <c r="M264" s="371"/>
      <c r="N264" s="371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0" t="s">
        <v>496</v>
      </c>
      <c r="B265" s="26" t="s">
        <v>325</v>
      </c>
      <c r="C265" s="79" t="s">
        <v>715</v>
      </c>
      <c r="D265" s="378" t="s">
        <v>932</v>
      </c>
      <c r="E265" s="379"/>
      <c r="F265" s="378" t="s">
        <v>932</v>
      </c>
      <c r="G265" s="379"/>
      <c r="H265" s="199" t="s">
        <v>932</v>
      </c>
      <c r="I265" s="201" t="s">
        <v>932</v>
      </c>
      <c r="J265" s="370" t="s">
        <v>932</v>
      </c>
      <c r="K265" s="371"/>
      <c r="L265" s="371"/>
      <c r="M265" s="371"/>
      <c r="N265" s="371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79" t="s">
        <v>226</v>
      </c>
      <c r="B266" s="26" t="s">
        <v>323</v>
      </c>
      <c r="C266" s="79" t="s">
        <v>715</v>
      </c>
      <c r="D266" s="378" t="s">
        <v>932</v>
      </c>
      <c r="E266" s="379"/>
      <c r="F266" s="378" t="s">
        <v>932</v>
      </c>
      <c r="G266" s="379"/>
      <c r="H266" s="199" t="s">
        <v>932</v>
      </c>
      <c r="I266" s="201" t="s">
        <v>932</v>
      </c>
      <c r="J266" s="370" t="s">
        <v>932</v>
      </c>
      <c r="K266" s="371"/>
      <c r="L266" s="371"/>
      <c r="M266" s="371"/>
      <c r="N266" s="371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0" t="s">
        <v>497</v>
      </c>
      <c r="B267" s="26" t="s">
        <v>326</v>
      </c>
      <c r="C267" s="79" t="s">
        <v>715</v>
      </c>
      <c r="D267" s="378" t="s">
        <v>932</v>
      </c>
      <c r="E267" s="379"/>
      <c r="F267" s="378" t="s">
        <v>932</v>
      </c>
      <c r="G267" s="379"/>
      <c r="H267" s="199" t="s">
        <v>932</v>
      </c>
      <c r="I267" s="201" t="s">
        <v>932</v>
      </c>
      <c r="J267" s="370" t="s">
        <v>932</v>
      </c>
      <c r="K267" s="371"/>
      <c r="L267" s="371"/>
      <c r="M267" s="371"/>
      <c r="N267" s="371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79" t="s">
        <v>227</v>
      </c>
      <c r="B268" s="26" t="s">
        <v>323</v>
      </c>
      <c r="C268" s="79" t="s">
        <v>715</v>
      </c>
      <c r="D268" s="378" t="s">
        <v>932</v>
      </c>
      <c r="E268" s="379"/>
      <c r="F268" s="378" t="s">
        <v>932</v>
      </c>
      <c r="G268" s="379"/>
      <c r="H268" s="199" t="s">
        <v>932</v>
      </c>
      <c r="I268" s="201" t="s">
        <v>932</v>
      </c>
      <c r="J268" s="370" t="s">
        <v>932</v>
      </c>
      <c r="K268" s="371"/>
      <c r="L268" s="371"/>
      <c r="M268" s="371"/>
      <c r="N268" s="371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0" t="s">
        <v>498</v>
      </c>
      <c r="B269" s="26" t="s">
        <v>327</v>
      </c>
      <c r="C269" s="79" t="s">
        <v>715</v>
      </c>
      <c r="D269" s="378" t="s">
        <v>932</v>
      </c>
      <c r="E269" s="379"/>
      <c r="F269" s="378" t="s">
        <v>932</v>
      </c>
      <c r="G269" s="379"/>
      <c r="H269" s="199" t="s">
        <v>932</v>
      </c>
      <c r="I269" s="201" t="s">
        <v>932</v>
      </c>
      <c r="J269" s="370" t="s">
        <v>932</v>
      </c>
      <c r="K269" s="371"/>
      <c r="L269" s="371"/>
      <c r="M269" s="371"/>
      <c r="N269" s="371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79" t="s">
        <v>228</v>
      </c>
      <c r="B270" s="26" t="s">
        <v>323</v>
      </c>
      <c r="C270" s="79" t="s">
        <v>715</v>
      </c>
      <c r="D270" s="378" t="s">
        <v>932</v>
      </c>
      <c r="E270" s="379"/>
      <c r="F270" s="378" t="s">
        <v>932</v>
      </c>
      <c r="G270" s="379"/>
      <c r="H270" s="199" t="s">
        <v>932</v>
      </c>
      <c r="I270" s="201" t="s">
        <v>932</v>
      </c>
      <c r="J270" s="370" t="s">
        <v>932</v>
      </c>
      <c r="K270" s="371"/>
      <c r="L270" s="371"/>
      <c r="M270" s="371"/>
      <c r="N270" s="371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0" t="s">
        <v>950</v>
      </c>
      <c r="B271" s="26" t="s">
        <v>328</v>
      </c>
      <c r="C271" s="79" t="s">
        <v>715</v>
      </c>
      <c r="D271" s="378">
        <v>869.65042858964193</v>
      </c>
      <c r="E271" s="379"/>
      <c r="F271" s="378">
        <v>873.154</v>
      </c>
      <c r="G271" s="379"/>
      <c r="H271" s="199">
        <f>F271-D271</f>
        <v>3.5035714103580631</v>
      </c>
      <c r="I271" s="201">
        <f>F271/D271</f>
        <v>1.0040287123367948</v>
      </c>
      <c r="J271" s="370" t="s">
        <v>932</v>
      </c>
      <c r="K271" s="371"/>
      <c r="L271" s="371"/>
      <c r="M271" s="371"/>
      <c r="N271" s="371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79" t="s">
        <v>229</v>
      </c>
      <c r="B272" s="26" t="s">
        <v>323</v>
      </c>
      <c r="C272" s="79" t="s">
        <v>715</v>
      </c>
      <c r="D272" s="378" t="s">
        <v>932</v>
      </c>
      <c r="E272" s="379"/>
      <c r="F272" s="378" t="s">
        <v>932</v>
      </c>
      <c r="G272" s="379"/>
      <c r="H272" s="199" t="s">
        <v>932</v>
      </c>
      <c r="I272" s="201" t="s">
        <v>932</v>
      </c>
      <c r="J272" s="370" t="s">
        <v>932</v>
      </c>
      <c r="K272" s="371"/>
      <c r="L272" s="371"/>
      <c r="M272" s="371"/>
      <c r="N272" s="371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0" t="s">
        <v>499</v>
      </c>
      <c r="B273" s="26" t="s">
        <v>329</v>
      </c>
      <c r="C273" s="79" t="s">
        <v>715</v>
      </c>
      <c r="D273" s="378" t="s">
        <v>932</v>
      </c>
      <c r="E273" s="379"/>
      <c r="F273" s="378" t="s">
        <v>932</v>
      </c>
      <c r="G273" s="379"/>
      <c r="H273" s="199" t="s">
        <v>932</v>
      </c>
      <c r="I273" s="201" t="s">
        <v>932</v>
      </c>
      <c r="J273" s="370" t="s">
        <v>932</v>
      </c>
      <c r="K273" s="371"/>
      <c r="L273" s="371"/>
      <c r="M273" s="371"/>
      <c r="N273" s="371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79" t="s">
        <v>230</v>
      </c>
      <c r="B274" s="26" t="s">
        <v>323</v>
      </c>
      <c r="C274" s="79" t="s">
        <v>715</v>
      </c>
      <c r="D274" s="378" t="s">
        <v>932</v>
      </c>
      <c r="E274" s="379"/>
      <c r="F274" s="378" t="s">
        <v>932</v>
      </c>
      <c r="G274" s="379"/>
      <c r="H274" s="199" t="s">
        <v>932</v>
      </c>
      <c r="I274" s="201" t="s">
        <v>932</v>
      </c>
      <c r="J274" s="370" t="s">
        <v>932</v>
      </c>
      <c r="K274" s="371"/>
      <c r="L274" s="371"/>
      <c r="M274" s="371"/>
      <c r="N274" s="371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0" t="s">
        <v>500</v>
      </c>
      <c r="B275" s="26" t="s">
        <v>330</v>
      </c>
      <c r="C275" s="79" t="s">
        <v>715</v>
      </c>
      <c r="D275" s="378" t="s">
        <v>932</v>
      </c>
      <c r="E275" s="379"/>
      <c r="F275" s="378" t="s">
        <v>932</v>
      </c>
      <c r="G275" s="379"/>
      <c r="H275" s="199" t="s">
        <v>932</v>
      </c>
      <c r="I275" s="201" t="s">
        <v>932</v>
      </c>
      <c r="J275" s="370" t="s">
        <v>932</v>
      </c>
      <c r="K275" s="371"/>
      <c r="L275" s="371"/>
      <c r="M275" s="371"/>
      <c r="N275" s="371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79" t="s">
        <v>231</v>
      </c>
      <c r="B276" s="26" t="s">
        <v>323</v>
      </c>
      <c r="C276" s="79" t="s">
        <v>715</v>
      </c>
      <c r="D276" s="378" t="s">
        <v>932</v>
      </c>
      <c r="E276" s="379"/>
      <c r="F276" s="378" t="s">
        <v>932</v>
      </c>
      <c r="G276" s="379"/>
      <c r="H276" s="199" t="s">
        <v>932</v>
      </c>
      <c r="I276" s="201" t="s">
        <v>932</v>
      </c>
      <c r="J276" s="370" t="s">
        <v>932</v>
      </c>
      <c r="K276" s="371"/>
      <c r="L276" s="371"/>
      <c r="M276" s="371"/>
      <c r="N276" s="371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79" t="s">
        <v>232</v>
      </c>
      <c r="B277" s="26" t="s">
        <v>88</v>
      </c>
      <c r="C277" s="79" t="s">
        <v>715</v>
      </c>
      <c r="D277" s="378" t="s">
        <v>932</v>
      </c>
      <c r="E277" s="379"/>
      <c r="F277" s="378" t="s">
        <v>932</v>
      </c>
      <c r="G277" s="379"/>
      <c r="H277" s="199" t="s">
        <v>932</v>
      </c>
      <c r="I277" s="201" t="s">
        <v>932</v>
      </c>
      <c r="J277" s="370" t="s">
        <v>932</v>
      </c>
      <c r="K277" s="371"/>
      <c r="L277" s="371"/>
      <c r="M277" s="371"/>
      <c r="N277" s="371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79" t="s">
        <v>233</v>
      </c>
      <c r="B278" s="26" t="s">
        <v>323</v>
      </c>
      <c r="C278" s="79" t="s">
        <v>715</v>
      </c>
      <c r="D278" s="378" t="s">
        <v>932</v>
      </c>
      <c r="E278" s="379"/>
      <c r="F278" s="378" t="s">
        <v>932</v>
      </c>
      <c r="G278" s="379"/>
      <c r="H278" s="199" t="s">
        <v>932</v>
      </c>
      <c r="I278" s="201" t="s">
        <v>932</v>
      </c>
      <c r="J278" s="370" t="s">
        <v>932</v>
      </c>
      <c r="K278" s="371"/>
      <c r="L278" s="371"/>
      <c r="M278" s="371"/>
      <c r="N278" s="371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79" t="s">
        <v>234</v>
      </c>
      <c r="B279" s="26" t="s">
        <v>89</v>
      </c>
      <c r="C279" s="79" t="s">
        <v>715</v>
      </c>
      <c r="D279" s="378" t="s">
        <v>932</v>
      </c>
      <c r="E279" s="379"/>
      <c r="F279" s="378" t="s">
        <v>932</v>
      </c>
      <c r="G279" s="379"/>
      <c r="H279" s="199" t="s">
        <v>932</v>
      </c>
      <c r="I279" s="201" t="s">
        <v>932</v>
      </c>
      <c r="J279" s="370" t="s">
        <v>932</v>
      </c>
      <c r="K279" s="371"/>
      <c r="L279" s="371"/>
      <c r="M279" s="371"/>
      <c r="N279" s="371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79" t="s">
        <v>235</v>
      </c>
      <c r="B280" s="26" t="s">
        <v>323</v>
      </c>
      <c r="C280" s="79" t="s">
        <v>715</v>
      </c>
      <c r="D280" s="378" t="s">
        <v>932</v>
      </c>
      <c r="E280" s="379"/>
      <c r="F280" s="378" t="s">
        <v>932</v>
      </c>
      <c r="G280" s="379"/>
      <c r="H280" s="199" t="s">
        <v>932</v>
      </c>
      <c r="I280" s="201" t="s">
        <v>932</v>
      </c>
      <c r="J280" s="370" t="s">
        <v>932</v>
      </c>
      <c r="K280" s="371"/>
      <c r="L280" s="371"/>
      <c r="M280" s="371"/>
      <c r="N280" s="371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0" t="s">
        <v>501</v>
      </c>
      <c r="B281" s="26" t="s">
        <v>331</v>
      </c>
      <c r="C281" s="79" t="s">
        <v>715</v>
      </c>
      <c r="D281" s="378" t="s">
        <v>932</v>
      </c>
      <c r="E281" s="379"/>
      <c r="F281" s="378" t="s">
        <v>932</v>
      </c>
      <c r="G281" s="379"/>
      <c r="H281" s="199" t="s">
        <v>932</v>
      </c>
      <c r="I281" s="201" t="s">
        <v>932</v>
      </c>
      <c r="J281" s="370" t="s">
        <v>932</v>
      </c>
      <c r="K281" s="371"/>
      <c r="L281" s="371"/>
      <c r="M281" s="371"/>
      <c r="N281" s="371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79" t="s">
        <v>236</v>
      </c>
      <c r="B282" s="26" t="s">
        <v>323</v>
      </c>
      <c r="C282" s="79" t="s">
        <v>715</v>
      </c>
      <c r="D282" s="378" t="s">
        <v>932</v>
      </c>
      <c r="E282" s="379"/>
      <c r="F282" s="378" t="s">
        <v>932</v>
      </c>
      <c r="G282" s="379"/>
      <c r="H282" s="199" t="s">
        <v>932</v>
      </c>
      <c r="I282" s="201" t="s">
        <v>932</v>
      </c>
      <c r="J282" s="370" t="s">
        <v>932</v>
      </c>
      <c r="K282" s="371"/>
      <c r="L282" s="371"/>
      <c r="M282" s="371"/>
      <c r="N282" s="371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79" t="s">
        <v>502</v>
      </c>
      <c r="B283" s="26" t="s">
        <v>332</v>
      </c>
      <c r="C283" s="79" t="s">
        <v>715</v>
      </c>
      <c r="D283" s="378">
        <v>628.15044364742846</v>
      </c>
      <c r="E283" s="379"/>
      <c r="F283" s="378">
        <v>629.96600000000001</v>
      </c>
      <c r="G283" s="379"/>
      <c r="H283" s="199">
        <f t="shared" ref="H283:H284" si="34">F283-D283</f>
        <v>1.8155563525715479</v>
      </c>
      <c r="I283" s="201">
        <f t="shared" ref="I283:I284" si="35">F283/D283</f>
        <v>1.0028903208951494</v>
      </c>
      <c r="J283" s="378" t="s">
        <v>932</v>
      </c>
      <c r="K283" s="371"/>
      <c r="L283" s="371"/>
      <c r="M283" s="371"/>
      <c r="N283" s="371"/>
      <c r="O283" s="68"/>
      <c r="P283" s="68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0" t="s">
        <v>503</v>
      </c>
      <c r="B284" s="26" t="s">
        <v>333</v>
      </c>
      <c r="C284" s="79" t="s">
        <v>715</v>
      </c>
      <c r="D284" s="378">
        <v>0.38411558278774638</v>
      </c>
      <c r="E284" s="379"/>
      <c r="F284" s="378">
        <v>0.44256712000000203</v>
      </c>
      <c r="G284" s="379"/>
      <c r="H284" s="199">
        <f t="shared" si="34"/>
        <v>5.8451537212255655E-2</v>
      </c>
      <c r="I284" s="201">
        <f t="shared" si="35"/>
        <v>1.1521717416097506</v>
      </c>
      <c r="J284" s="370" t="s">
        <v>932</v>
      </c>
      <c r="K284" s="371"/>
      <c r="L284" s="371"/>
      <c r="M284" s="371"/>
      <c r="N284" s="371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79" t="s">
        <v>237</v>
      </c>
      <c r="B285" s="26" t="s">
        <v>323</v>
      </c>
      <c r="C285" s="79" t="s">
        <v>715</v>
      </c>
      <c r="D285" s="378" t="s">
        <v>932</v>
      </c>
      <c r="E285" s="379"/>
      <c r="F285" s="378" t="s">
        <v>932</v>
      </c>
      <c r="G285" s="379"/>
      <c r="H285" s="199" t="s">
        <v>932</v>
      </c>
      <c r="I285" s="201" t="s">
        <v>932</v>
      </c>
      <c r="J285" s="380" t="s">
        <v>932</v>
      </c>
      <c r="K285" s="393"/>
      <c r="L285" s="393"/>
      <c r="M285" s="393"/>
      <c r="N285" s="394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0" t="s">
        <v>504</v>
      </c>
      <c r="B286" s="26" t="s">
        <v>334</v>
      </c>
      <c r="C286" s="79" t="s">
        <v>715</v>
      </c>
      <c r="D286" s="378">
        <v>204.21250318341743</v>
      </c>
      <c r="E286" s="379"/>
      <c r="F286" s="378">
        <v>249.15877234399818</v>
      </c>
      <c r="G286" s="379"/>
      <c r="H286" s="199">
        <f t="shared" ref="H286:H287" si="36">F286-D286</f>
        <v>44.946269160580755</v>
      </c>
      <c r="I286" s="201">
        <f t="shared" ref="I286:I287" si="37">F286/D286</f>
        <v>1.2200955791634922</v>
      </c>
      <c r="J286" s="370" t="s">
        <v>932</v>
      </c>
      <c r="K286" s="371"/>
      <c r="L286" s="371"/>
      <c r="M286" s="371"/>
      <c r="N286" s="371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79" t="s">
        <v>238</v>
      </c>
      <c r="B287" s="26" t="s">
        <v>261</v>
      </c>
      <c r="C287" s="79" t="s">
        <v>715</v>
      </c>
      <c r="D287" s="378">
        <v>194.55881497241421</v>
      </c>
      <c r="E287" s="379"/>
      <c r="F287" s="378">
        <v>238.35644280399816</v>
      </c>
      <c r="G287" s="379"/>
      <c r="H287" s="199">
        <f t="shared" si="36"/>
        <v>43.797627831583952</v>
      </c>
      <c r="I287" s="201">
        <f t="shared" si="37"/>
        <v>1.2251125339028912</v>
      </c>
      <c r="J287" s="370" t="s">
        <v>932</v>
      </c>
      <c r="K287" s="371"/>
      <c r="L287" s="371"/>
      <c r="M287" s="371"/>
      <c r="N287" s="371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79" t="s">
        <v>239</v>
      </c>
      <c r="B288" s="26" t="s">
        <v>323</v>
      </c>
      <c r="C288" s="79" t="s">
        <v>715</v>
      </c>
      <c r="D288" s="378" t="s">
        <v>932</v>
      </c>
      <c r="E288" s="379"/>
      <c r="F288" s="378" t="s">
        <v>932</v>
      </c>
      <c r="G288" s="379"/>
      <c r="H288" s="199" t="s">
        <v>932</v>
      </c>
      <c r="I288" s="201" t="s">
        <v>932</v>
      </c>
      <c r="J288" s="370" t="s">
        <v>932</v>
      </c>
      <c r="K288" s="371"/>
      <c r="L288" s="371"/>
      <c r="M288" s="371"/>
      <c r="N288" s="371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79" t="s">
        <v>240</v>
      </c>
      <c r="B289" s="26" t="s">
        <v>335</v>
      </c>
      <c r="C289" s="79" t="s">
        <v>715</v>
      </c>
      <c r="D289" s="378">
        <v>9.6536882110032014</v>
      </c>
      <c r="E289" s="379"/>
      <c r="F289" s="378">
        <v>10.802329540000011</v>
      </c>
      <c r="G289" s="379"/>
      <c r="H289" s="199">
        <f t="shared" ref="H289:H291" si="38">F289-D289</f>
        <v>1.1486413289968098</v>
      </c>
      <c r="I289" s="201">
        <f t="shared" ref="I289:I291" si="39">F289/D289</f>
        <v>1.1189847138099609</v>
      </c>
      <c r="J289" s="370" t="s">
        <v>932</v>
      </c>
      <c r="K289" s="371"/>
      <c r="L289" s="371"/>
      <c r="M289" s="371"/>
      <c r="N289" s="371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79" t="s">
        <v>241</v>
      </c>
      <c r="B290" s="26" t="s">
        <v>323</v>
      </c>
      <c r="C290" s="79" t="s">
        <v>715</v>
      </c>
      <c r="D290" s="378" t="s">
        <v>932</v>
      </c>
      <c r="E290" s="379"/>
      <c r="F290" s="378" t="s">
        <v>932</v>
      </c>
      <c r="G290" s="379"/>
      <c r="H290" s="199" t="s">
        <v>932</v>
      </c>
      <c r="I290" s="201" t="s">
        <v>932</v>
      </c>
      <c r="J290" s="370" t="s">
        <v>932</v>
      </c>
      <c r="K290" s="371"/>
      <c r="L290" s="371"/>
      <c r="M290" s="371"/>
      <c r="N290" s="371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0" t="s">
        <v>505</v>
      </c>
      <c r="B291" s="26" t="s">
        <v>336</v>
      </c>
      <c r="C291" s="79" t="s">
        <v>715</v>
      </c>
      <c r="D291" s="378">
        <v>3.7839236694419771</v>
      </c>
      <c r="E291" s="379"/>
      <c r="F291" s="378">
        <v>11.016483040000006</v>
      </c>
      <c r="G291" s="379"/>
      <c r="H291" s="199">
        <f t="shared" si="38"/>
        <v>7.2325593705580289</v>
      </c>
      <c r="I291" s="201">
        <f t="shared" si="39"/>
        <v>2.9113914556380651</v>
      </c>
      <c r="J291" s="370" t="s">
        <v>932</v>
      </c>
      <c r="K291" s="371"/>
      <c r="L291" s="371"/>
      <c r="M291" s="371"/>
      <c r="N291" s="371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79" t="s">
        <v>242</v>
      </c>
      <c r="B292" s="26" t="s">
        <v>323</v>
      </c>
      <c r="C292" s="79" t="s">
        <v>715</v>
      </c>
      <c r="D292" s="378" t="s">
        <v>932</v>
      </c>
      <c r="E292" s="379"/>
      <c r="F292" s="378" t="s">
        <v>932</v>
      </c>
      <c r="G292" s="379"/>
      <c r="H292" s="199" t="s">
        <v>932</v>
      </c>
      <c r="I292" s="201" t="s">
        <v>932</v>
      </c>
      <c r="J292" s="370" t="s">
        <v>932</v>
      </c>
      <c r="K292" s="371"/>
      <c r="L292" s="371"/>
      <c r="M292" s="371"/>
      <c r="N292" s="371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0" t="s">
        <v>506</v>
      </c>
      <c r="B293" s="26" t="s">
        <v>337</v>
      </c>
      <c r="C293" s="79" t="s">
        <v>715</v>
      </c>
      <c r="D293" s="378">
        <v>252.37353105796836</v>
      </c>
      <c r="E293" s="379"/>
      <c r="F293" s="378">
        <v>213.77803756000023</v>
      </c>
      <c r="G293" s="379"/>
      <c r="H293" s="199">
        <f>F293-D293</f>
        <v>-38.595493497968135</v>
      </c>
      <c r="I293" s="201">
        <f>F293/D293</f>
        <v>0.84706996278027658</v>
      </c>
      <c r="J293" s="370" t="s">
        <v>932</v>
      </c>
      <c r="K293" s="371"/>
      <c r="L293" s="371"/>
      <c r="M293" s="371"/>
      <c r="N293" s="371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79" t="s">
        <v>243</v>
      </c>
      <c r="B294" s="26" t="s">
        <v>323</v>
      </c>
      <c r="C294" s="79" t="s">
        <v>715</v>
      </c>
      <c r="D294" s="378" t="s">
        <v>932</v>
      </c>
      <c r="E294" s="379"/>
      <c r="F294" s="378" t="s">
        <v>932</v>
      </c>
      <c r="G294" s="379"/>
      <c r="H294" s="199" t="s">
        <v>932</v>
      </c>
      <c r="I294" s="201" t="s">
        <v>932</v>
      </c>
      <c r="J294" s="370" t="s">
        <v>932</v>
      </c>
      <c r="K294" s="371"/>
      <c r="L294" s="371"/>
      <c r="M294" s="371"/>
      <c r="N294" s="371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0" t="s">
        <v>507</v>
      </c>
      <c r="B295" s="26" t="s">
        <v>338</v>
      </c>
      <c r="C295" s="79" t="s">
        <v>715</v>
      </c>
      <c r="D295" s="378">
        <v>6.2366720000000013</v>
      </c>
      <c r="E295" s="379"/>
      <c r="F295" s="378">
        <v>9.3221872599999891</v>
      </c>
      <c r="G295" s="379"/>
      <c r="H295" s="199">
        <f>F295-D295</f>
        <v>3.0855152599999878</v>
      </c>
      <c r="I295" s="201">
        <f>F295/D295</f>
        <v>1.4947374593372855</v>
      </c>
      <c r="J295" s="370" t="s">
        <v>932</v>
      </c>
      <c r="K295" s="371"/>
      <c r="L295" s="371"/>
      <c r="M295" s="371"/>
      <c r="N295" s="371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79" t="s">
        <v>244</v>
      </c>
      <c r="B296" s="26" t="s">
        <v>323</v>
      </c>
      <c r="C296" s="79" t="s">
        <v>715</v>
      </c>
      <c r="D296" s="378" t="s">
        <v>932</v>
      </c>
      <c r="E296" s="379"/>
      <c r="F296" s="378" t="s">
        <v>932</v>
      </c>
      <c r="G296" s="379"/>
      <c r="H296" s="199" t="s">
        <v>932</v>
      </c>
      <c r="I296" s="201" t="s">
        <v>932</v>
      </c>
      <c r="J296" s="370" t="s">
        <v>932</v>
      </c>
      <c r="K296" s="371"/>
      <c r="L296" s="371"/>
      <c r="M296" s="371"/>
      <c r="N296" s="371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0" t="s">
        <v>508</v>
      </c>
      <c r="B297" s="26" t="s">
        <v>339</v>
      </c>
      <c r="C297" s="79" t="s">
        <v>715</v>
      </c>
      <c r="D297" s="378">
        <v>44.934864000000012</v>
      </c>
      <c r="E297" s="379"/>
      <c r="F297" s="378">
        <v>44.640445420000006</v>
      </c>
      <c r="G297" s="379"/>
      <c r="H297" s="199">
        <f>F297-D297</f>
        <v>-0.29441858000000565</v>
      </c>
      <c r="I297" s="201">
        <f>F297/D297</f>
        <v>0.99344788091491709</v>
      </c>
      <c r="J297" s="370" t="s">
        <v>932</v>
      </c>
      <c r="K297" s="371"/>
      <c r="L297" s="371"/>
      <c r="M297" s="371"/>
      <c r="N297" s="371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79" t="s">
        <v>245</v>
      </c>
      <c r="B298" s="26" t="s">
        <v>323</v>
      </c>
      <c r="C298" s="79" t="s">
        <v>715</v>
      </c>
      <c r="D298" s="378" t="s">
        <v>932</v>
      </c>
      <c r="E298" s="379"/>
      <c r="F298" s="378" t="s">
        <v>932</v>
      </c>
      <c r="G298" s="379"/>
      <c r="H298" s="199" t="s">
        <v>932</v>
      </c>
      <c r="I298" s="201" t="s">
        <v>932</v>
      </c>
      <c r="J298" s="370" t="s">
        <v>932</v>
      </c>
      <c r="K298" s="371"/>
      <c r="L298" s="371"/>
      <c r="M298" s="371"/>
      <c r="N298" s="371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0" t="s">
        <v>509</v>
      </c>
      <c r="B299" s="26" t="s">
        <v>340</v>
      </c>
      <c r="C299" s="79" t="s">
        <v>715</v>
      </c>
      <c r="D299" s="378" t="s">
        <v>932</v>
      </c>
      <c r="E299" s="379"/>
      <c r="F299" s="378" t="s">
        <v>932</v>
      </c>
      <c r="G299" s="379"/>
      <c r="H299" s="199" t="s">
        <v>932</v>
      </c>
      <c r="I299" s="201" t="s">
        <v>932</v>
      </c>
      <c r="J299" s="370" t="s">
        <v>932</v>
      </c>
      <c r="K299" s="371"/>
      <c r="L299" s="371"/>
      <c r="M299" s="371"/>
      <c r="N299" s="371"/>
      <c r="O299" s="68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79" t="s">
        <v>246</v>
      </c>
      <c r="B300" s="26" t="s">
        <v>323</v>
      </c>
      <c r="C300" s="79" t="s">
        <v>715</v>
      </c>
      <c r="D300" s="378" t="s">
        <v>932</v>
      </c>
      <c r="E300" s="379"/>
      <c r="F300" s="378" t="s">
        <v>932</v>
      </c>
      <c r="G300" s="379"/>
      <c r="H300" s="199" t="s">
        <v>932</v>
      </c>
      <c r="I300" s="201" t="s">
        <v>932</v>
      </c>
      <c r="J300" s="370" t="s">
        <v>932</v>
      </c>
      <c r="K300" s="371"/>
      <c r="L300" s="371"/>
      <c r="M300" s="371"/>
      <c r="N300" s="371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0" t="s">
        <v>510</v>
      </c>
      <c r="B301" s="26" t="s">
        <v>341</v>
      </c>
      <c r="C301" s="79" t="s">
        <v>715</v>
      </c>
      <c r="D301" s="378" t="s">
        <v>932</v>
      </c>
      <c r="E301" s="379"/>
      <c r="F301" s="378" t="s">
        <v>932</v>
      </c>
      <c r="G301" s="379"/>
      <c r="H301" s="199" t="s">
        <v>932</v>
      </c>
      <c r="I301" s="201" t="s">
        <v>932</v>
      </c>
      <c r="J301" s="370" t="s">
        <v>932</v>
      </c>
      <c r="K301" s="371"/>
      <c r="L301" s="371"/>
      <c r="M301" s="371"/>
      <c r="N301" s="371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79" t="s">
        <v>247</v>
      </c>
      <c r="B302" s="26" t="s">
        <v>323</v>
      </c>
      <c r="C302" s="79" t="s">
        <v>715</v>
      </c>
      <c r="D302" s="378" t="s">
        <v>932</v>
      </c>
      <c r="E302" s="379"/>
      <c r="F302" s="378" t="s">
        <v>932</v>
      </c>
      <c r="G302" s="379"/>
      <c r="H302" s="199" t="s">
        <v>932</v>
      </c>
      <c r="I302" s="201" t="s">
        <v>932</v>
      </c>
      <c r="J302" s="370" t="s">
        <v>932</v>
      </c>
      <c r="K302" s="371"/>
      <c r="L302" s="371"/>
      <c r="M302" s="371"/>
      <c r="N302" s="371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0" t="s">
        <v>511</v>
      </c>
      <c r="B303" s="26" t="s">
        <v>342</v>
      </c>
      <c r="C303" s="79" t="s">
        <v>715</v>
      </c>
      <c r="D303" s="378">
        <v>116.22483415381295</v>
      </c>
      <c r="E303" s="379"/>
      <c r="F303" s="378">
        <v>101.60750725600167</v>
      </c>
      <c r="G303" s="379"/>
      <c r="H303" s="199">
        <f>F303-D303</f>
        <v>-14.617326897811282</v>
      </c>
      <c r="I303" s="201">
        <f>F303/D303</f>
        <v>0.87423232733146705</v>
      </c>
      <c r="J303" s="370" t="s">
        <v>932</v>
      </c>
      <c r="K303" s="371"/>
      <c r="L303" s="371"/>
      <c r="M303" s="371"/>
      <c r="N303" s="371"/>
      <c r="O303" s="68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79" t="s">
        <v>248</v>
      </c>
      <c r="B304" s="26" t="s">
        <v>323</v>
      </c>
      <c r="C304" s="79" t="s">
        <v>715</v>
      </c>
      <c r="D304" s="378" t="s">
        <v>932</v>
      </c>
      <c r="E304" s="379"/>
      <c r="F304" s="378" t="s">
        <v>932</v>
      </c>
      <c r="G304" s="379"/>
      <c r="H304" s="199" t="s">
        <v>932</v>
      </c>
      <c r="I304" s="201" t="s">
        <v>932</v>
      </c>
      <c r="J304" s="370" t="s">
        <v>932</v>
      </c>
      <c r="K304" s="371"/>
      <c r="L304" s="371"/>
      <c r="M304" s="371"/>
      <c r="N304" s="371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79" t="s">
        <v>512</v>
      </c>
      <c r="B305" s="26" t="s">
        <v>343</v>
      </c>
      <c r="C305" s="79" t="s">
        <v>2</v>
      </c>
      <c r="D305" s="391">
        <v>0.99485152325833703</v>
      </c>
      <c r="E305" s="392"/>
      <c r="F305" s="389">
        <v>1.0180793195133324</v>
      </c>
      <c r="G305" s="390"/>
      <c r="H305" s="201">
        <f>F305-D305</f>
        <v>2.3227796254995381E-2</v>
      </c>
      <c r="I305" s="201" t="s">
        <v>932</v>
      </c>
      <c r="J305" s="370" t="s">
        <v>932</v>
      </c>
      <c r="K305" s="371"/>
      <c r="L305" s="371"/>
      <c r="M305" s="371"/>
      <c r="N305" s="371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0" t="s">
        <v>513</v>
      </c>
      <c r="B306" s="26" t="s">
        <v>344</v>
      </c>
      <c r="C306" s="79" t="s">
        <v>2</v>
      </c>
      <c r="D306" s="378" t="s">
        <v>932</v>
      </c>
      <c r="E306" s="379"/>
      <c r="F306" s="378" t="s">
        <v>932</v>
      </c>
      <c r="G306" s="379"/>
      <c r="H306" s="199" t="s">
        <v>932</v>
      </c>
      <c r="I306" s="201" t="s">
        <v>932</v>
      </c>
      <c r="J306" s="370" t="s">
        <v>932</v>
      </c>
      <c r="K306" s="371"/>
      <c r="L306" s="371"/>
      <c r="M306" s="371"/>
      <c r="N306" s="371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79" t="s">
        <v>249</v>
      </c>
      <c r="B307" s="26" t="s">
        <v>345</v>
      </c>
      <c r="C307" s="79" t="s">
        <v>2</v>
      </c>
      <c r="D307" s="378" t="s">
        <v>932</v>
      </c>
      <c r="E307" s="379"/>
      <c r="F307" s="378" t="s">
        <v>932</v>
      </c>
      <c r="G307" s="379"/>
      <c r="H307" s="199" t="s">
        <v>932</v>
      </c>
      <c r="I307" s="201" t="s">
        <v>932</v>
      </c>
      <c r="J307" s="370" t="s">
        <v>932</v>
      </c>
      <c r="K307" s="371"/>
      <c r="L307" s="371"/>
      <c r="M307" s="371"/>
      <c r="N307" s="371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79" t="s">
        <v>250</v>
      </c>
      <c r="B308" s="26" t="s">
        <v>346</v>
      </c>
      <c r="C308" s="79" t="s">
        <v>2</v>
      </c>
      <c r="D308" s="378" t="s">
        <v>932</v>
      </c>
      <c r="E308" s="379"/>
      <c r="F308" s="378" t="s">
        <v>932</v>
      </c>
      <c r="G308" s="379"/>
      <c r="H308" s="199" t="s">
        <v>932</v>
      </c>
      <c r="I308" s="201" t="s">
        <v>932</v>
      </c>
      <c r="J308" s="370" t="s">
        <v>932</v>
      </c>
      <c r="K308" s="371"/>
      <c r="L308" s="371"/>
      <c r="M308" s="371"/>
      <c r="N308" s="371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79" t="s">
        <v>251</v>
      </c>
      <c r="B309" s="26" t="s">
        <v>347</v>
      </c>
      <c r="C309" s="79" t="s">
        <v>2</v>
      </c>
      <c r="D309" s="378" t="s">
        <v>932</v>
      </c>
      <c r="E309" s="379"/>
      <c r="F309" s="378" t="s">
        <v>932</v>
      </c>
      <c r="G309" s="379"/>
      <c r="H309" s="199" t="s">
        <v>932</v>
      </c>
      <c r="I309" s="201" t="s">
        <v>932</v>
      </c>
      <c r="J309" s="370" t="s">
        <v>932</v>
      </c>
      <c r="K309" s="371"/>
      <c r="L309" s="371"/>
      <c r="M309" s="371"/>
      <c r="N309" s="371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0" t="s">
        <v>514</v>
      </c>
      <c r="B310" s="26" t="s">
        <v>348</v>
      </c>
      <c r="C310" s="79" t="s">
        <v>2</v>
      </c>
      <c r="D310" s="378" t="s">
        <v>932</v>
      </c>
      <c r="E310" s="379"/>
      <c r="F310" s="378" t="s">
        <v>932</v>
      </c>
      <c r="G310" s="379"/>
      <c r="H310" s="199" t="s">
        <v>932</v>
      </c>
      <c r="I310" s="201" t="s">
        <v>932</v>
      </c>
      <c r="J310" s="370" t="s">
        <v>932</v>
      </c>
      <c r="K310" s="371"/>
      <c r="L310" s="371"/>
      <c r="M310" s="371"/>
      <c r="N310" s="371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0" t="s">
        <v>515</v>
      </c>
      <c r="B311" s="26" t="s">
        <v>349</v>
      </c>
      <c r="C311" s="79" t="s">
        <v>2</v>
      </c>
      <c r="D311" s="378" t="s">
        <v>932</v>
      </c>
      <c r="E311" s="379"/>
      <c r="F311" s="378" t="s">
        <v>932</v>
      </c>
      <c r="G311" s="379"/>
      <c r="H311" s="199" t="s">
        <v>932</v>
      </c>
      <c r="I311" s="201" t="s">
        <v>932</v>
      </c>
      <c r="J311" s="370" t="s">
        <v>932</v>
      </c>
      <c r="K311" s="371"/>
      <c r="L311" s="371"/>
      <c r="M311" s="371"/>
      <c r="N311" s="371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0" t="s">
        <v>516</v>
      </c>
      <c r="B312" s="26" t="s">
        <v>350</v>
      </c>
      <c r="C312" s="79" t="s">
        <v>2</v>
      </c>
      <c r="D312" s="378" t="s">
        <v>932</v>
      </c>
      <c r="E312" s="379"/>
      <c r="F312" s="378" t="s">
        <v>932</v>
      </c>
      <c r="G312" s="379"/>
      <c r="H312" s="199" t="s">
        <v>932</v>
      </c>
      <c r="I312" s="201" t="s">
        <v>932</v>
      </c>
      <c r="J312" s="370" t="s">
        <v>932</v>
      </c>
      <c r="K312" s="371"/>
      <c r="L312" s="371"/>
      <c r="M312" s="371"/>
      <c r="N312" s="371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0" t="s">
        <v>517</v>
      </c>
      <c r="B313" s="26" t="s">
        <v>351</v>
      </c>
      <c r="C313" s="79" t="s">
        <v>2</v>
      </c>
      <c r="D313" s="389">
        <v>0.99485152325833703</v>
      </c>
      <c r="E313" s="390"/>
      <c r="F313" s="389">
        <v>1.0180793195133324</v>
      </c>
      <c r="G313" s="390"/>
      <c r="H313" s="201">
        <f>H305</f>
        <v>2.3227796254995381E-2</v>
      </c>
      <c r="I313" s="201" t="str">
        <f>I305</f>
        <v>нд</v>
      </c>
      <c r="J313" s="370" t="s">
        <v>932</v>
      </c>
      <c r="K313" s="371"/>
      <c r="L313" s="371"/>
      <c r="M313" s="371"/>
      <c r="N313" s="371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0" t="s">
        <v>518</v>
      </c>
      <c r="B314" s="26" t="s">
        <v>352</v>
      </c>
      <c r="C314" s="79" t="s">
        <v>2</v>
      </c>
      <c r="D314" s="378" t="s">
        <v>932</v>
      </c>
      <c r="E314" s="379"/>
      <c r="F314" s="378" t="s">
        <v>932</v>
      </c>
      <c r="G314" s="379"/>
      <c r="H314" s="199" t="s">
        <v>932</v>
      </c>
      <c r="I314" s="201" t="s">
        <v>932</v>
      </c>
      <c r="J314" s="370" t="s">
        <v>932</v>
      </c>
      <c r="K314" s="371"/>
      <c r="L314" s="371"/>
      <c r="M314" s="371"/>
      <c r="N314" s="371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0" t="s">
        <v>519</v>
      </c>
      <c r="B315" s="26" t="s">
        <v>353</v>
      </c>
      <c r="C315" s="79" t="s">
        <v>2</v>
      </c>
      <c r="D315" s="378" t="s">
        <v>932</v>
      </c>
      <c r="E315" s="379"/>
      <c r="F315" s="378" t="s">
        <v>932</v>
      </c>
      <c r="G315" s="379"/>
      <c r="H315" s="199" t="s">
        <v>932</v>
      </c>
      <c r="I315" s="201" t="s">
        <v>932</v>
      </c>
      <c r="J315" s="370" t="s">
        <v>932</v>
      </c>
      <c r="K315" s="371"/>
      <c r="L315" s="371"/>
      <c r="M315" s="371"/>
      <c r="N315" s="371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79" t="s">
        <v>252</v>
      </c>
      <c r="B316" s="26" t="s">
        <v>88</v>
      </c>
      <c r="C316" s="79" t="s">
        <v>2</v>
      </c>
      <c r="D316" s="378" t="s">
        <v>932</v>
      </c>
      <c r="E316" s="379"/>
      <c r="F316" s="378" t="s">
        <v>932</v>
      </c>
      <c r="G316" s="379"/>
      <c r="H316" s="199" t="s">
        <v>932</v>
      </c>
      <c r="I316" s="201" t="s">
        <v>932</v>
      </c>
      <c r="J316" s="370" t="s">
        <v>932</v>
      </c>
      <c r="K316" s="371"/>
      <c r="L316" s="371"/>
      <c r="M316" s="371"/>
      <c r="N316" s="371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79" t="s">
        <v>253</v>
      </c>
      <c r="B317" s="26" t="s">
        <v>89</v>
      </c>
      <c r="C317" s="79" t="s">
        <v>2</v>
      </c>
      <c r="D317" s="378" t="s">
        <v>932</v>
      </c>
      <c r="E317" s="379"/>
      <c r="F317" s="378" t="s">
        <v>932</v>
      </c>
      <c r="G317" s="379"/>
      <c r="H317" s="199" t="s">
        <v>932</v>
      </c>
      <c r="I317" s="201" t="s">
        <v>932</v>
      </c>
      <c r="J317" s="370" t="s">
        <v>932</v>
      </c>
      <c r="K317" s="371"/>
      <c r="L317" s="371"/>
      <c r="M317" s="371"/>
      <c r="N317" s="371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387" t="s">
        <v>354</v>
      </c>
      <c r="B318" s="388"/>
      <c r="C318" s="388"/>
      <c r="D318" s="388"/>
      <c r="E318" s="388"/>
      <c r="F318" s="388"/>
      <c r="G318" s="388"/>
      <c r="H318" s="388"/>
      <c r="I318" s="388"/>
      <c r="J318" s="388"/>
      <c r="K318" s="388"/>
      <c r="L318" s="388"/>
      <c r="M318" s="388"/>
      <c r="N318" s="38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2" t="s">
        <v>520</v>
      </c>
      <c r="B319" s="25" t="s">
        <v>529</v>
      </c>
      <c r="C319" s="22" t="s">
        <v>716</v>
      </c>
      <c r="D319" s="376" t="s">
        <v>717</v>
      </c>
      <c r="E319" s="377"/>
      <c r="F319" s="376" t="s">
        <v>717</v>
      </c>
      <c r="G319" s="377"/>
      <c r="H319" s="198" t="s">
        <v>932</v>
      </c>
      <c r="I319" s="198" t="s">
        <v>717</v>
      </c>
      <c r="J319" s="376" t="s">
        <v>717</v>
      </c>
      <c r="K319" s="377"/>
      <c r="L319" s="377"/>
      <c r="M319" s="377"/>
      <c r="N319" s="377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8" t="s">
        <v>567</v>
      </c>
      <c r="B320" s="26" t="s">
        <v>530</v>
      </c>
      <c r="C320" s="18" t="s">
        <v>26</v>
      </c>
      <c r="D320" s="378" t="s">
        <v>932</v>
      </c>
      <c r="E320" s="379"/>
      <c r="F320" s="378" t="s">
        <v>932</v>
      </c>
      <c r="G320" s="379"/>
      <c r="H320" s="199" t="s">
        <v>932</v>
      </c>
      <c r="I320" s="201" t="s">
        <v>932</v>
      </c>
      <c r="J320" s="339" t="s">
        <v>932</v>
      </c>
      <c r="K320" s="340"/>
      <c r="L320" s="340"/>
      <c r="M320" s="340"/>
      <c r="N320" s="340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8" t="s">
        <v>568</v>
      </c>
      <c r="B321" s="26" t="s">
        <v>531</v>
      </c>
      <c r="C321" s="18" t="s">
        <v>718</v>
      </c>
      <c r="D321" s="378" t="s">
        <v>932</v>
      </c>
      <c r="E321" s="379"/>
      <c r="F321" s="378" t="s">
        <v>932</v>
      </c>
      <c r="G321" s="379"/>
      <c r="H321" s="199" t="s">
        <v>932</v>
      </c>
      <c r="I321" s="201" t="s">
        <v>932</v>
      </c>
      <c r="J321" s="339" t="s">
        <v>932</v>
      </c>
      <c r="K321" s="340"/>
      <c r="L321" s="340"/>
      <c r="M321" s="340"/>
      <c r="N321" s="340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8" t="s">
        <v>569</v>
      </c>
      <c r="B322" s="26" t="s">
        <v>532</v>
      </c>
      <c r="C322" s="18" t="s">
        <v>26</v>
      </c>
      <c r="D322" s="378" t="s">
        <v>932</v>
      </c>
      <c r="E322" s="379"/>
      <c r="F322" s="378" t="s">
        <v>932</v>
      </c>
      <c r="G322" s="379"/>
      <c r="H322" s="199" t="s">
        <v>932</v>
      </c>
      <c r="I322" s="201" t="s">
        <v>932</v>
      </c>
      <c r="J322" s="339" t="s">
        <v>932</v>
      </c>
      <c r="K322" s="340"/>
      <c r="L322" s="340"/>
      <c r="M322" s="340"/>
      <c r="N322" s="340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8" t="s">
        <v>570</v>
      </c>
      <c r="B323" s="26" t="s">
        <v>533</v>
      </c>
      <c r="C323" s="18" t="s">
        <v>718</v>
      </c>
      <c r="D323" s="378" t="s">
        <v>932</v>
      </c>
      <c r="E323" s="379"/>
      <c r="F323" s="378" t="s">
        <v>932</v>
      </c>
      <c r="G323" s="379"/>
      <c r="H323" s="199" t="s">
        <v>932</v>
      </c>
      <c r="I323" s="201" t="s">
        <v>932</v>
      </c>
      <c r="J323" s="339" t="s">
        <v>932</v>
      </c>
      <c r="K323" s="340"/>
      <c r="L323" s="340"/>
      <c r="M323" s="340"/>
      <c r="N323" s="340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8" t="s">
        <v>571</v>
      </c>
      <c r="B324" s="26" t="s">
        <v>534</v>
      </c>
      <c r="C324" s="18" t="s">
        <v>719</v>
      </c>
      <c r="D324" s="378" t="s">
        <v>932</v>
      </c>
      <c r="E324" s="379"/>
      <c r="F324" s="378" t="s">
        <v>932</v>
      </c>
      <c r="G324" s="379"/>
      <c r="H324" s="199" t="s">
        <v>932</v>
      </c>
      <c r="I324" s="201" t="s">
        <v>932</v>
      </c>
      <c r="J324" s="339" t="s">
        <v>932</v>
      </c>
      <c r="K324" s="340"/>
      <c r="L324" s="340"/>
      <c r="M324" s="340"/>
      <c r="N324" s="340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8" t="s">
        <v>572</v>
      </c>
      <c r="B325" s="26" t="s">
        <v>535</v>
      </c>
      <c r="C325" s="18" t="s">
        <v>716</v>
      </c>
      <c r="D325" s="339" t="s">
        <v>717</v>
      </c>
      <c r="E325" s="340"/>
      <c r="F325" s="339" t="s">
        <v>717</v>
      </c>
      <c r="G325" s="340"/>
      <c r="H325" s="199" t="s">
        <v>932</v>
      </c>
      <c r="I325" s="197" t="s">
        <v>717</v>
      </c>
      <c r="J325" s="339" t="s">
        <v>717</v>
      </c>
      <c r="K325" s="340"/>
      <c r="L325" s="340"/>
      <c r="M325" s="340"/>
      <c r="N325" s="340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0" t="s">
        <v>573</v>
      </c>
      <c r="B326" s="26" t="s">
        <v>536</v>
      </c>
      <c r="C326" s="18" t="s">
        <v>719</v>
      </c>
      <c r="D326" s="378" t="s">
        <v>932</v>
      </c>
      <c r="E326" s="379"/>
      <c r="F326" s="378" t="s">
        <v>932</v>
      </c>
      <c r="G326" s="379"/>
      <c r="H326" s="199" t="s">
        <v>932</v>
      </c>
      <c r="I326" s="197" t="s">
        <v>932</v>
      </c>
      <c r="J326" s="339" t="s">
        <v>932</v>
      </c>
      <c r="K326" s="340"/>
      <c r="L326" s="340"/>
      <c r="M326" s="340"/>
      <c r="N326" s="340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0" t="s">
        <v>574</v>
      </c>
      <c r="B327" s="26" t="s">
        <v>537</v>
      </c>
      <c r="C327" s="18" t="s">
        <v>720</v>
      </c>
      <c r="D327" s="378" t="s">
        <v>932</v>
      </c>
      <c r="E327" s="379"/>
      <c r="F327" s="378" t="s">
        <v>932</v>
      </c>
      <c r="G327" s="379"/>
      <c r="H327" s="199" t="s">
        <v>932</v>
      </c>
      <c r="I327" s="197" t="s">
        <v>932</v>
      </c>
      <c r="J327" s="339" t="s">
        <v>932</v>
      </c>
      <c r="K327" s="340"/>
      <c r="L327" s="340"/>
      <c r="M327" s="340"/>
      <c r="N327" s="340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8" t="s">
        <v>575</v>
      </c>
      <c r="B328" s="26" t="s">
        <v>538</v>
      </c>
      <c r="C328" s="18" t="s">
        <v>716</v>
      </c>
      <c r="D328" s="339" t="s">
        <v>717</v>
      </c>
      <c r="E328" s="340"/>
      <c r="F328" s="339" t="s">
        <v>717</v>
      </c>
      <c r="G328" s="340"/>
      <c r="H328" s="199" t="s">
        <v>932</v>
      </c>
      <c r="I328" s="197" t="s">
        <v>717</v>
      </c>
      <c r="J328" s="339" t="s">
        <v>717</v>
      </c>
      <c r="K328" s="340"/>
      <c r="L328" s="340"/>
      <c r="M328" s="340"/>
      <c r="N328" s="340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0" t="s">
        <v>576</v>
      </c>
      <c r="B329" s="26" t="s">
        <v>536</v>
      </c>
      <c r="C329" s="18" t="s">
        <v>719</v>
      </c>
      <c r="D329" s="339" t="s">
        <v>932</v>
      </c>
      <c r="E329" s="340"/>
      <c r="F329" s="339" t="s">
        <v>932</v>
      </c>
      <c r="G329" s="340"/>
      <c r="H329" s="199" t="s">
        <v>932</v>
      </c>
      <c r="I329" s="197" t="s">
        <v>932</v>
      </c>
      <c r="J329" s="339" t="s">
        <v>932</v>
      </c>
      <c r="K329" s="340"/>
      <c r="L329" s="340"/>
      <c r="M329" s="340"/>
      <c r="N329" s="340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0" t="s">
        <v>577</v>
      </c>
      <c r="B330" s="26" t="s">
        <v>539</v>
      </c>
      <c r="C330" s="18" t="s">
        <v>26</v>
      </c>
      <c r="D330" s="339" t="s">
        <v>932</v>
      </c>
      <c r="E330" s="340"/>
      <c r="F330" s="339" t="s">
        <v>932</v>
      </c>
      <c r="G330" s="340"/>
      <c r="H330" s="199" t="s">
        <v>932</v>
      </c>
      <c r="I330" s="197" t="s">
        <v>932</v>
      </c>
      <c r="J330" s="339" t="s">
        <v>932</v>
      </c>
      <c r="K330" s="340"/>
      <c r="L330" s="340"/>
      <c r="M330" s="340"/>
      <c r="N330" s="340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0" t="s">
        <v>578</v>
      </c>
      <c r="B331" s="26" t="s">
        <v>537</v>
      </c>
      <c r="C331" s="18" t="s">
        <v>720</v>
      </c>
      <c r="D331" s="339" t="s">
        <v>932</v>
      </c>
      <c r="E331" s="340"/>
      <c r="F331" s="339" t="s">
        <v>932</v>
      </c>
      <c r="G331" s="340"/>
      <c r="H331" s="199" t="s">
        <v>932</v>
      </c>
      <c r="I331" s="197" t="s">
        <v>932</v>
      </c>
      <c r="J331" s="339" t="s">
        <v>932</v>
      </c>
      <c r="K331" s="340"/>
      <c r="L331" s="340"/>
      <c r="M331" s="340"/>
      <c r="N331" s="340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8" t="s">
        <v>579</v>
      </c>
      <c r="B332" s="26" t="s">
        <v>540</v>
      </c>
      <c r="C332" s="18" t="s">
        <v>716</v>
      </c>
      <c r="D332" s="339" t="s">
        <v>717</v>
      </c>
      <c r="E332" s="340"/>
      <c r="F332" s="339" t="s">
        <v>717</v>
      </c>
      <c r="G332" s="340"/>
      <c r="H332" s="199" t="s">
        <v>932</v>
      </c>
      <c r="I332" s="197" t="s">
        <v>717</v>
      </c>
      <c r="J332" s="339" t="s">
        <v>717</v>
      </c>
      <c r="K332" s="340"/>
      <c r="L332" s="340"/>
      <c r="M332" s="340"/>
      <c r="N332" s="340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0" t="s">
        <v>580</v>
      </c>
      <c r="B333" s="26" t="s">
        <v>536</v>
      </c>
      <c r="C333" s="18" t="s">
        <v>719</v>
      </c>
      <c r="D333" s="339" t="s">
        <v>932</v>
      </c>
      <c r="E333" s="340"/>
      <c r="F333" s="339" t="s">
        <v>932</v>
      </c>
      <c r="G333" s="340"/>
      <c r="H333" s="199" t="s">
        <v>932</v>
      </c>
      <c r="I333" s="197" t="s">
        <v>932</v>
      </c>
      <c r="J333" s="339" t="s">
        <v>932</v>
      </c>
      <c r="K333" s="340"/>
      <c r="L333" s="340"/>
      <c r="M333" s="340"/>
      <c r="N333" s="340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0" t="s">
        <v>581</v>
      </c>
      <c r="B334" s="26" t="s">
        <v>537</v>
      </c>
      <c r="C334" s="18" t="s">
        <v>720</v>
      </c>
      <c r="D334" s="339" t="s">
        <v>932</v>
      </c>
      <c r="E334" s="340"/>
      <c r="F334" s="339" t="s">
        <v>932</v>
      </c>
      <c r="G334" s="340"/>
      <c r="H334" s="199" t="s">
        <v>932</v>
      </c>
      <c r="I334" s="197" t="s">
        <v>932</v>
      </c>
      <c r="J334" s="339" t="s">
        <v>932</v>
      </c>
      <c r="K334" s="340"/>
      <c r="L334" s="340"/>
      <c r="M334" s="340"/>
      <c r="N334" s="340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8" t="s">
        <v>582</v>
      </c>
      <c r="B335" s="26" t="s">
        <v>541</v>
      </c>
      <c r="C335" s="18" t="s">
        <v>716</v>
      </c>
      <c r="D335" s="339" t="s">
        <v>717</v>
      </c>
      <c r="E335" s="340"/>
      <c r="F335" s="339" t="s">
        <v>717</v>
      </c>
      <c r="G335" s="340"/>
      <c r="H335" s="199" t="s">
        <v>932</v>
      </c>
      <c r="I335" s="197" t="s">
        <v>717</v>
      </c>
      <c r="J335" s="339" t="s">
        <v>717</v>
      </c>
      <c r="K335" s="340"/>
      <c r="L335" s="340"/>
      <c r="M335" s="340"/>
      <c r="N335" s="340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0" t="s">
        <v>583</v>
      </c>
      <c r="B336" s="26" t="s">
        <v>536</v>
      </c>
      <c r="C336" s="18" t="s">
        <v>719</v>
      </c>
      <c r="D336" s="339" t="s">
        <v>932</v>
      </c>
      <c r="E336" s="340"/>
      <c r="F336" s="339" t="s">
        <v>932</v>
      </c>
      <c r="G336" s="340"/>
      <c r="H336" s="199" t="s">
        <v>932</v>
      </c>
      <c r="I336" s="197" t="s">
        <v>932</v>
      </c>
      <c r="J336" s="339" t="s">
        <v>932</v>
      </c>
      <c r="K336" s="340"/>
      <c r="L336" s="340"/>
      <c r="M336" s="340"/>
      <c r="N336" s="340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0" t="s">
        <v>584</v>
      </c>
      <c r="B337" s="26" t="s">
        <v>539</v>
      </c>
      <c r="C337" s="18" t="s">
        <v>26</v>
      </c>
      <c r="D337" s="339" t="s">
        <v>932</v>
      </c>
      <c r="E337" s="340"/>
      <c r="F337" s="339" t="s">
        <v>932</v>
      </c>
      <c r="G337" s="340"/>
      <c r="H337" s="199" t="s">
        <v>932</v>
      </c>
      <c r="I337" s="197" t="s">
        <v>932</v>
      </c>
      <c r="J337" s="339" t="s">
        <v>932</v>
      </c>
      <c r="K337" s="340"/>
      <c r="L337" s="340"/>
      <c r="M337" s="340"/>
      <c r="N337" s="340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0" t="s">
        <v>585</v>
      </c>
      <c r="B338" s="26" t="s">
        <v>537</v>
      </c>
      <c r="C338" s="18" t="s">
        <v>720</v>
      </c>
      <c r="D338" s="339" t="s">
        <v>932</v>
      </c>
      <c r="E338" s="340"/>
      <c r="F338" s="339" t="s">
        <v>932</v>
      </c>
      <c r="G338" s="340"/>
      <c r="H338" s="199" t="s">
        <v>932</v>
      </c>
      <c r="I338" s="197" t="s">
        <v>932</v>
      </c>
      <c r="J338" s="339" t="s">
        <v>932</v>
      </c>
      <c r="K338" s="340"/>
      <c r="L338" s="340"/>
      <c r="M338" s="340"/>
      <c r="N338" s="340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2" t="s">
        <v>521</v>
      </c>
      <c r="B339" s="25" t="s">
        <v>542</v>
      </c>
      <c r="C339" s="22" t="s">
        <v>716</v>
      </c>
      <c r="D339" s="385" t="s">
        <v>717</v>
      </c>
      <c r="E339" s="386"/>
      <c r="F339" s="385" t="s">
        <v>717</v>
      </c>
      <c r="G339" s="386"/>
      <c r="H339" s="203" t="s">
        <v>932</v>
      </c>
      <c r="I339" s="198" t="s">
        <v>717</v>
      </c>
      <c r="J339" s="385" t="s">
        <v>717</v>
      </c>
      <c r="K339" s="386"/>
      <c r="L339" s="386"/>
      <c r="M339" s="386"/>
      <c r="N339" s="38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8" t="s">
        <v>586</v>
      </c>
      <c r="B340" s="26" t="s">
        <v>543</v>
      </c>
      <c r="C340" s="18" t="s">
        <v>719</v>
      </c>
      <c r="D340" s="370" t="s">
        <v>932</v>
      </c>
      <c r="E340" s="371"/>
      <c r="F340" s="370" t="s">
        <v>932</v>
      </c>
      <c r="G340" s="371"/>
      <c r="H340" s="199" t="s">
        <v>932</v>
      </c>
      <c r="I340" s="197" t="s">
        <v>932</v>
      </c>
      <c r="J340" s="370" t="s">
        <v>932</v>
      </c>
      <c r="K340" s="371"/>
      <c r="L340" s="371"/>
      <c r="M340" s="371"/>
      <c r="N340" s="371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0" t="s">
        <v>587</v>
      </c>
      <c r="B341" s="26" t="s">
        <v>544</v>
      </c>
      <c r="C341" s="18" t="s">
        <v>719</v>
      </c>
      <c r="D341" s="370" t="s">
        <v>932</v>
      </c>
      <c r="E341" s="371"/>
      <c r="F341" s="370" t="s">
        <v>932</v>
      </c>
      <c r="G341" s="371"/>
      <c r="H341" s="199" t="s">
        <v>932</v>
      </c>
      <c r="I341" s="197" t="s">
        <v>932</v>
      </c>
      <c r="J341" s="370" t="s">
        <v>932</v>
      </c>
      <c r="K341" s="371"/>
      <c r="L341" s="371"/>
      <c r="M341" s="371"/>
      <c r="N341" s="371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8" t="s">
        <v>522</v>
      </c>
      <c r="B342" s="26" t="s">
        <v>545</v>
      </c>
      <c r="C342" s="18" t="s">
        <v>719</v>
      </c>
      <c r="D342" s="370" t="s">
        <v>932</v>
      </c>
      <c r="E342" s="371"/>
      <c r="F342" s="370" t="s">
        <v>932</v>
      </c>
      <c r="G342" s="371"/>
      <c r="H342" s="199" t="s">
        <v>932</v>
      </c>
      <c r="I342" s="197" t="s">
        <v>932</v>
      </c>
      <c r="J342" s="370" t="s">
        <v>932</v>
      </c>
      <c r="K342" s="371"/>
      <c r="L342" s="371"/>
      <c r="M342" s="371"/>
      <c r="N342" s="37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8" t="s">
        <v>523</v>
      </c>
      <c r="B343" s="26" t="s">
        <v>546</v>
      </c>
      <c r="C343" s="18" t="s">
        <v>719</v>
      </c>
      <c r="D343" s="370" t="s">
        <v>932</v>
      </c>
      <c r="E343" s="371"/>
      <c r="F343" s="370" t="s">
        <v>932</v>
      </c>
      <c r="G343" s="371"/>
      <c r="H343" s="199" t="s">
        <v>932</v>
      </c>
      <c r="I343" s="197" t="s">
        <v>932</v>
      </c>
      <c r="J343" s="370" t="s">
        <v>932</v>
      </c>
      <c r="K343" s="371"/>
      <c r="L343" s="371"/>
      <c r="M343" s="371"/>
      <c r="N343" s="371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8" t="s">
        <v>588</v>
      </c>
      <c r="B344" s="26" t="s">
        <v>547</v>
      </c>
      <c r="C344" s="18" t="s">
        <v>719</v>
      </c>
      <c r="D344" s="370" t="s">
        <v>932</v>
      </c>
      <c r="E344" s="371"/>
      <c r="F344" s="370" t="s">
        <v>932</v>
      </c>
      <c r="G344" s="371"/>
      <c r="H344" s="199" t="s">
        <v>932</v>
      </c>
      <c r="I344" s="197" t="s">
        <v>932</v>
      </c>
      <c r="J344" s="370" t="s">
        <v>932</v>
      </c>
      <c r="K344" s="371"/>
      <c r="L344" s="371"/>
      <c r="M344" s="371"/>
      <c r="N344" s="37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8" t="s">
        <v>589</v>
      </c>
      <c r="B345" s="26" t="s">
        <v>548</v>
      </c>
      <c r="C345" s="18" t="s">
        <v>26</v>
      </c>
      <c r="D345" s="370" t="s">
        <v>932</v>
      </c>
      <c r="E345" s="371"/>
      <c r="F345" s="370" t="s">
        <v>932</v>
      </c>
      <c r="G345" s="371"/>
      <c r="H345" s="199" t="s">
        <v>932</v>
      </c>
      <c r="I345" s="197" t="s">
        <v>932</v>
      </c>
      <c r="J345" s="370" t="s">
        <v>932</v>
      </c>
      <c r="K345" s="371"/>
      <c r="L345" s="371"/>
      <c r="M345" s="371"/>
      <c r="N345" s="371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0" t="s">
        <v>590</v>
      </c>
      <c r="B346" s="26" t="s">
        <v>549</v>
      </c>
      <c r="C346" s="18" t="s">
        <v>26</v>
      </c>
      <c r="D346" s="370" t="s">
        <v>932</v>
      </c>
      <c r="E346" s="371"/>
      <c r="F346" s="370" t="s">
        <v>932</v>
      </c>
      <c r="G346" s="371"/>
      <c r="H346" s="199" t="s">
        <v>932</v>
      </c>
      <c r="I346" s="197" t="s">
        <v>932</v>
      </c>
      <c r="J346" s="370" t="s">
        <v>932</v>
      </c>
      <c r="K346" s="371"/>
      <c r="L346" s="371"/>
      <c r="M346" s="371"/>
      <c r="N346" s="371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8" t="s">
        <v>524</v>
      </c>
      <c r="B347" s="26" t="s">
        <v>545</v>
      </c>
      <c r="C347" s="18" t="s">
        <v>26</v>
      </c>
      <c r="D347" s="370" t="s">
        <v>932</v>
      </c>
      <c r="E347" s="371"/>
      <c r="F347" s="370" t="s">
        <v>932</v>
      </c>
      <c r="G347" s="371"/>
      <c r="H347" s="199" t="s">
        <v>932</v>
      </c>
      <c r="I347" s="197" t="s">
        <v>932</v>
      </c>
      <c r="J347" s="370" t="s">
        <v>932</v>
      </c>
      <c r="K347" s="371"/>
      <c r="L347" s="371"/>
      <c r="M347" s="371"/>
      <c r="N347" s="371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8" t="s">
        <v>525</v>
      </c>
      <c r="B348" s="26" t="s">
        <v>546</v>
      </c>
      <c r="C348" s="18" t="s">
        <v>26</v>
      </c>
      <c r="D348" s="370" t="s">
        <v>932</v>
      </c>
      <c r="E348" s="371"/>
      <c r="F348" s="370" t="s">
        <v>932</v>
      </c>
      <c r="G348" s="371"/>
      <c r="H348" s="199" t="s">
        <v>932</v>
      </c>
      <c r="I348" s="197" t="s">
        <v>932</v>
      </c>
      <c r="J348" s="370" t="s">
        <v>932</v>
      </c>
      <c r="K348" s="371"/>
      <c r="L348" s="371"/>
      <c r="M348" s="371"/>
      <c r="N348" s="371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8" t="s">
        <v>591</v>
      </c>
      <c r="B349" s="26" t="s">
        <v>550</v>
      </c>
      <c r="C349" s="18" t="s">
        <v>721</v>
      </c>
      <c r="D349" s="370" t="s">
        <v>932</v>
      </c>
      <c r="E349" s="371"/>
      <c r="F349" s="370" t="s">
        <v>932</v>
      </c>
      <c r="G349" s="371"/>
      <c r="H349" s="199" t="s">
        <v>932</v>
      </c>
      <c r="I349" s="197" t="s">
        <v>932</v>
      </c>
      <c r="J349" s="370" t="s">
        <v>932</v>
      </c>
      <c r="K349" s="371"/>
      <c r="L349" s="371"/>
      <c r="M349" s="371"/>
      <c r="N349" s="371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8" t="s">
        <v>592</v>
      </c>
      <c r="B350" s="26" t="s">
        <v>551</v>
      </c>
      <c r="C350" s="18" t="s">
        <v>715</v>
      </c>
      <c r="D350" s="370" t="s">
        <v>932</v>
      </c>
      <c r="E350" s="371"/>
      <c r="F350" s="370" t="s">
        <v>932</v>
      </c>
      <c r="G350" s="371"/>
      <c r="H350" s="199" t="s">
        <v>932</v>
      </c>
      <c r="I350" s="197" t="s">
        <v>932</v>
      </c>
      <c r="J350" s="370" t="s">
        <v>932</v>
      </c>
      <c r="K350" s="371"/>
      <c r="L350" s="371"/>
      <c r="M350" s="371"/>
      <c r="N350" s="371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2" t="s">
        <v>526</v>
      </c>
      <c r="B351" s="25" t="s">
        <v>552</v>
      </c>
      <c r="C351" s="22" t="s">
        <v>716</v>
      </c>
      <c r="D351" s="385" t="s">
        <v>717</v>
      </c>
      <c r="E351" s="386"/>
      <c r="F351" s="385" t="s">
        <v>717</v>
      </c>
      <c r="G351" s="386"/>
      <c r="H351" s="198" t="s">
        <v>932</v>
      </c>
      <c r="I351" s="198" t="s">
        <v>717</v>
      </c>
      <c r="J351" s="385" t="s">
        <v>717</v>
      </c>
      <c r="K351" s="386"/>
      <c r="L351" s="386"/>
      <c r="M351" s="386"/>
      <c r="N351" s="38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8" t="s">
        <v>593</v>
      </c>
      <c r="B352" s="26" t="s">
        <v>553</v>
      </c>
      <c r="C352" s="18" t="s">
        <v>719</v>
      </c>
      <c r="D352" s="383">
        <v>1528.76</v>
      </c>
      <c r="E352" s="384"/>
      <c r="F352" s="383">
        <v>1567.135</v>
      </c>
      <c r="G352" s="384"/>
      <c r="H352" s="199">
        <f>F352-D352</f>
        <v>38.375</v>
      </c>
      <c r="I352" s="201">
        <f>F352/D352</f>
        <v>1.0251020434862241</v>
      </c>
      <c r="J352" s="339" t="s">
        <v>932</v>
      </c>
      <c r="K352" s="340"/>
      <c r="L352" s="340"/>
      <c r="M352" s="340"/>
      <c r="N352" s="340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8" t="s">
        <v>594</v>
      </c>
      <c r="B353" s="26" t="s">
        <v>554</v>
      </c>
      <c r="C353" s="18" t="s">
        <v>718</v>
      </c>
      <c r="D353" s="339" t="s">
        <v>932</v>
      </c>
      <c r="E353" s="340"/>
      <c r="F353" s="339" t="s">
        <v>932</v>
      </c>
      <c r="G353" s="340"/>
      <c r="H353" s="199" t="s">
        <v>932</v>
      </c>
      <c r="I353" s="197" t="s">
        <v>932</v>
      </c>
      <c r="J353" s="339" t="s">
        <v>932</v>
      </c>
      <c r="K353" s="340"/>
      <c r="L353" s="340"/>
      <c r="M353" s="340"/>
      <c r="N353" s="340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8" t="s">
        <v>595</v>
      </c>
      <c r="B354" s="26" t="s">
        <v>555</v>
      </c>
      <c r="C354" s="18" t="s">
        <v>715</v>
      </c>
      <c r="D354" s="378">
        <v>592.11458000000005</v>
      </c>
      <c r="E354" s="379"/>
      <c r="F354" s="378">
        <v>592.11458000000005</v>
      </c>
      <c r="G354" s="379"/>
      <c r="H354" s="199">
        <f>F354-D354</f>
        <v>0</v>
      </c>
      <c r="I354" s="201">
        <f>F354/D354</f>
        <v>1</v>
      </c>
      <c r="J354" s="380" t="s">
        <v>932</v>
      </c>
      <c r="K354" s="381"/>
      <c r="L354" s="381"/>
      <c r="M354" s="381"/>
      <c r="N354" s="382"/>
      <c r="O354" s="2"/>
      <c r="P354" s="68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8" t="s">
        <v>596</v>
      </c>
      <c r="B355" s="26" t="s">
        <v>556</v>
      </c>
      <c r="C355" s="18" t="s">
        <v>715</v>
      </c>
      <c r="D355" s="370" t="s">
        <v>932</v>
      </c>
      <c r="E355" s="371"/>
      <c r="F355" s="370" t="s">
        <v>932</v>
      </c>
      <c r="G355" s="371"/>
      <c r="H355" s="199" t="s">
        <v>932</v>
      </c>
      <c r="I355" s="197" t="s">
        <v>932</v>
      </c>
      <c r="J355" s="380" t="s">
        <v>932</v>
      </c>
      <c r="K355" s="381"/>
      <c r="L355" s="381"/>
      <c r="M355" s="381"/>
      <c r="N355" s="38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2" t="s">
        <v>527</v>
      </c>
      <c r="B356" s="25" t="s">
        <v>557</v>
      </c>
      <c r="C356" s="22" t="s">
        <v>716</v>
      </c>
      <c r="D356" s="376" t="s">
        <v>717</v>
      </c>
      <c r="E356" s="377"/>
      <c r="F356" s="376" t="s">
        <v>717</v>
      </c>
      <c r="G356" s="377"/>
      <c r="H356" s="198" t="s">
        <v>932</v>
      </c>
      <c r="I356" s="198" t="s">
        <v>717</v>
      </c>
      <c r="J356" s="376" t="s">
        <v>717</v>
      </c>
      <c r="K356" s="377"/>
      <c r="L356" s="377"/>
      <c r="M356" s="377"/>
      <c r="N356" s="377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8" t="s">
        <v>597</v>
      </c>
      <c r="B357" s="26" t="s">
        <v>558</v>
      </c>
      <c r="C357" s="18" t="s">
        <v>26</v>
      </c>
      <c r="D357" s="370" t="s">
        <v>932</v>
      </c>
      <c r="E357" s="371"/>
      <c r="F357" s="370" t="s">
        <v>932</v>
      </c>
      <c r="G357" s="371"/>
      <c r="H357" s="199" t="s">
        <v>932</v>
      </c>
      <c r="I357" s="197" t="s">
        <v>932</v>
      </c>
      <c r="J357" s="370" t="s">
        <v>932</v>
      </c>
      <c r="K357" s="371"/>
      <c r="L357" s="371"/>
      <c r="M357" s="371"/>
      <c r="N357" s="371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0" t="s">
        <v>598</v>
      </c>
      <c r="B358" s="26" t="s">
        <v>559</v>
      </c>
      <c r="C358" s="18" t="s">
        <v>26</v>
      </c>
      <c r="D358" s="370" t="s">
        <v>932</v>
      </c>
      <c r="E358" s="371"/>
      <c r="F358" s="370" t="s">
        <v>932</v>
      </c>
      <c r="G358" s="371"/>
      <c r="H358" s="199" t="s">
        <v>932</v>
      </c>
      <c r="I358" s="197" t="s">
        <v>932</v>
      </c>
      <c r="J358" s="370" t="s">
        <v>932</v>
      </c>
      <c r="K358" s="371"/>
      <c r="L358" s="371"/>
      <c r="M358" s="371"/>
      <c r="N358" s="371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0" t="s">
        <v>599</v>
      </c>
      <c r="B359" s="26" t="s">
        <v>560</v>
      </c>
      <c r="C359" s="18" t="s">
        <v>26</v>
      </c>
      <c r="D359" s="370" t="s">
        <v>932</v>
      </c>
      <c r="E359" s="371"/>
      <c r="F359" s="370" t="s">
        <v>932</v>
      </c>
      <c r="G359" s="371"/>
      <c r="H359" s="199" t="s">
        <v>932</v>
      </c>
      <c r="I359" s="197" t="s">
        <v>932</v>
      </c>
      <c r="J359" s="370" t="s">
        <v>932</v>
      </c>
      <c r="K359" s="371"/>
      <c r="L359" s="371"/>
      <c r="M359" s="371"/>
      <c r="N359" s="37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0" t="s">
        <v>600</v>
      </c>
      <c r="B360" s="26" t="s">
        <v>561</v>
      </c>
      <c r="C360" s="18" t="s">
        <v>26</v>
      </c>
      <c r="D360" s="370" t="s">
        <v>932</v>
      </c>
      <c r="E360" s="371"/>
      <c r="F360" s="370" t="s">
        <v>932</v>
      </c>
      <c r="G360" s="371"/>
      <c r="H360" s="199" t="s">
        <v>932</v>
      </c>
      <c r="I360" s="197" t="s">
        <v>932</v>
      </c>
      <c r="J360" s="370" t="s">
        <v>932</v>
      </c>
      <c r="K360" s="371"/>
      <c r="L360" s="371"/>
      <c r="M360" s="371"/>
      <c r="N360" s="371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8" t="s">
        <v>601</v>
      </c>
      <c r="B361" s="26" t="s">
        <v>562</v>
      </c>
      <c r="C361" s="18" t="s">
        <v>719</v>
      </c>
      <c r="D361" s="370" t="s">
        <v>932</v>
      </c>
      <c r="E361" s="371"/>
      <c r="F361" s="370" t="s">
        <v>932</v>
      </c>
      <c r="G361" s="371"/>
      <c r="H361" s="199" t="s">
        <v>932</v>
      </c>
      <c r="I361" s="197" t="s">
        <v>932</v>
      </c>
      <c r="J361" s="370" t="s">
        <v>932</v>
      </c>
      <c r="K361" s="371"/>
      <c r="L361" s="371"/>
      <c r="M361" s="371"/>
      <c r="N361" s="371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0" t="s">
        <v>602</v>
      </c>
      <c r="B362" s="26" t="s">
        <v>563</v>
      </c>
      <c r="C362" s="18" t="s">
        <v>719</v>
      </c>
      <c r="D362" s="370" t="s">
        <v>932</v>
      </c>
      <c r="E362" s="371"/>
      <c r="F362" s="370" t="s">
        <v>932</v>
      </c>
      <c r="G362" s="371"/>
      <c r="H362" s="199" t="s">
        <v>932</v>
      </c>
      <c r="I362" s="197" t="s">
        <v>932</v>
      </c>
      <c r="J362" s="370" t="s">
        <v>932</v>
      </c>
      <c r="K362" s="371"/>
      <c r="L362" s="371"/>
      <c r="M362" s="371"/>
      <c r="N362" s="371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0" t="s">
        <v>603</v>
      </c>
      <c r="B363" s="26" t="s">
        <v>564</v>
      </c>
      <c r="C363" s="18" t="s">
        <v>719</v>
      </c>
      <c r="D363" s="370" t="s">
        <v>932</v>
      </c>
      <c r="E363" s="371"/>
      <c r="F363" s="370" t="s">
        <v>932</v>
      </c>
      <c r="G363" s="371"/>
      <c r="H363" s="199" t="s">
        <v>932</v>
      </c>
      <c r="I363" s="197" t="s">
        <v>932</v>
      </c>
      <c r="J363" s="370" t="s">
        <v>932</v>
      </c>
      <c r="K363" s="371"/>
      <c r="L363" s="371"/>
      <c r="M363" s="371"/>
      <c r="N363" s="371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8" t="s">
        <v>604</v>
      </c>
      <c r="B364" s="26" t="s">
        <v>565</v>
      </c>
      <c r="C364" s="18" t="s">
        <v>715</v>
      </c>
      <c r="D364" s="370" t="s">
        <v>932</v>
      </c>
      <c r="E364" s="371"/>
      <c r="F364" s="370" t="s">
        <v>932</v>
      </c>
      <c r="G364" s="371"/>
      <c r="H364" s="199" t="s">
        <v>932</v>
      </c>
      <c r="I364" s="197" t="s">
        <v>932</v>
      </c>
      <c r="J364" s="370" t="s">
        <v>932</v>
      </c>
      <c r="K364" s="371"/>
      <c r="L364" s="371"/>
      <c r="M364" s="371"/>
      <c r="N364" s="371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0" t="s">
        <v>605</v>
      </c>
      <c r="B365" s="26" t="s">
        <v>88</v>
      </c>
      <c r="C365" s="18" t="s">
        <v>715</v>
      </c>
      <c r="D365" s="370" t="s">
        <v>932</v>
      </c>
      <c r="E365" s="371"/>
      <c r="F365" s="370" t="s">
        <v>932</v>
      </c>
      <c r="G365" s="371"/>
      <c r="H365" s="199" t="s">
        <v>932</v>
      </c>
      <c r="I365" s="197" t="s">
        <v>932</v>
      </c>
      <c r="J365" s="370" t="s">
        <v>932</v>
      </c>
      <c r="K365" s="371"/>
      <c r="L365" s="371"/>
      <c r="M365" s="371"/>
      <c r="N365" s="371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0" t="s">
        <v>606</v>
      </c>
      <c r="B366" s="26" t="s">
        <v>89</v>
      </c>
      <c r="C366" s="18" t="s">
        <v>715</v>
      </c>
      <c r="D366" s="370" t="s">
        <v>932</v>
      </c>
      <c r="E366" s="371"/>
      <c r="F366" s="370" t="s">
        <v>932</v>
      </c>
      <c r="G366" s="371"/>
      <c r="H366" s="199" t="s">
        <v>932</v>
      </c>
      <c r="I366" s="197" t="s">
        <v>932</v>
      </c>
      <c r="J366" s="370" t="s">
        <v>932</v>
      </c>
      <c r="K366" s="371"/>
      <c r="L366" s="371"/>
      <c r="M366" s="371"/>
      <c r="N366" s="371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2" t="s">
        <v>528</v>
      </c>
      <c r="B367" s="25" t="s">
        <v>566</v>
      </c>
      <c r="C367" s="22" t="s">
        <v>722</v>
      </c>
      <c r="D367" s="374">
        <v>382</v>
      </c>
      <c r="E367" s="375"/>
      <c r="F367" s="374">
        <v>382</v>
      </c>
      <c r="G367" s="375"/>
      <c r="H367" s="203">
        <f>F367-D367</f>
        <v>0</v>
      </c>
      <c r="I367" s="89">
        <f>F367/D367</f>
        <v>1</v>
      </c>
      <c r="J367" s="376" t="s">
        <v>932</v>
      </c>
      <c r="K367" s="377"/>
      <c r="L367" s="377"/>
      <c r="M367" s="377"/>
      <c r="N367" s="377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4"/>
      <c r="B368" s="24"/>
      <c r="C368" s="24"/>
      <c r="D368" s="331"/>
      <c r="E368" s="332"/>
      <c r="F368" s="331"/>
      <c r="G368" s="332"/>
      <c r="H368" s="105"/>
      <c r="I368" s="105"/>
      <c r="J368" s="331"/>
      <c r="K368" s="332"/>
      <c r="L368" s="332"/>
      <c r="M368" s="332"/>
      <c r="N368" s="33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372" t="s">
        <v>608</v>
      </c>
      <c r="B369" s="373"/>
      <c r="C369" s="373"/>
      <c r="D369" s="373"/>
      <c r="E369" s="373"/>
      <c r="F369" s="373"/>
      <c r="G369" s="373"/>
      <c r="H369" s="373"/>
      <c r="I369" s="373"/>
      <c r="J369" s="373"/>
      <c r="K369" s="373"/>
      <c r="L369" s="373"/>
      <c r="M369" s="373"/>
      <c r="N369" s="37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4"/>
      <c r="B370" s="24"/>
      <c r="C370" s="24"/>
      <c r="D370" s="331"/>
      <c r="E370" s="332"/>
      <c r="F370" s="331"/>
      <c r="G370" s="332"/>
      <c r="H370" s="105"/>
      <c r="I370" s="105"/>
      <c r="J370" s="331"/>
      <c r="K370" s="332"/>
      <c r="L370" s="332"/>
      <c r="M370" s="332"/>
      <c r="N370" s="33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365" t="s">
        <v>69</v>
      </c>
      <c r="B371" s="367" t="s">
        <v>70</v>
      </c>
      <c r="C371" s="365" t="s">
        <v>71</v>
      </c>
      <c r="D371" s="336" t="s">
        <v>972</v>
      </c>
      <c r="E371" s="337"/>
      <c r="F371" s="337"/>
      <c r="G371" s="338"/>
      <c r="H371" s="336" t="s">
        <v>72</v>
      </c>
      <c r="I371" s="337"/>
      <c r="J371" s="359" t="s">
        <v>21</v>
      </c>
      <c r="K371" s="360"/>
      <c r="L371" s="360"/>
      <c r="M371" s="360"/>
      <c r="N371" s="361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366"/>
      <c r="B372" s="368"/>
      <c r="C372" s="369"/>
      <c r="D372" s="336" t="s">
        <v>0</v>
      </c>
      <c r="E372" s="338"/>
      <c r="F372" s="336" t="s">
        <v>1</v>
      </c>
      <c r="G372" s="338"/>
      <c r="H372" s="194" t="s">
        <v>73</v>
      </c>
      <c r="I372" s="194" t="s">
        <v>74</v>
      </c>
      <c r="J372" s="362"/>
      <c r="K372" s="363"/>
      <c r="L372" s="363"/>
      <c r="M372" s="363"/>
      <c r="N372" s="364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8">
        <v>1</v>
      </c>
      <c r="B373" s="19">
        <v>2</v>
      </c>
      <c r="C373" s="18">
        <v>3</v>
      </c>
      <c r="D373" s="336">
        <v>4</v>
      </c>
      <c r="E373" s="338"/>
      <c r="F373" s="336">
        <v>5</v>
      </c>
      <c r="G373" s="338"/>
      <c r="H373" s="200">
        <v>6</v>
      </c>
      <c r="I373" s="200">
        <v>7</v>
      </c>
      <c r="J373" s="336">
        <v>8</v>
      </c>
      <c r="K373" s="337"/>
      <c r="L373" s="337"/>
      <c r="M373" s="337"/>
      <c r="N373" s="33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354" t="s">
        <v>609</v>
      </c>
      <c r="B374" s="355"/>
      <c r="C374" s="22" t="s">
        <v>715</v>
      </c>
      <c r="D374" s="352">
        <v>46.238546710000001</v>
      </c>
      <c r="E374" s="353"/>
      <c r="F374" s="352">
        <v>45.872203518000006</v>
      </c>
      <c r="G374" s="353"/>
      <c r="H374" s="203">
        <v>-0.3663431919999951</v>
      </c>
      <c r="I374" s="89">
        <v>0.99207710410325756</v>
      </c>
      <c r="J374" s="356" t="s">
        <v>932</v>
      </c>
      <c r="K374" s="357"/>
      <c r="L374" s="357"/>
      <c r="M374" s="357"/>
      <c r="N374" s="358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2" t="s">
        <v>76</v>
      </c>
      <c r="B375" s="23" t="s">
        <v>656</v>
      </c>
      <c r="C375" s="22" t="s">
        <v>715</v>
      </c>
      <c r="D375" s="352">
        <v>46.238546710000001</v>
      </c>
      <c r="E375" s="353"/>
      <c r="F375" s="352">
        <v>45.872203518000006</v>
      </c>
      <c r="G375" s="353"/>
      <c r="H375" s="203">
        <v>-0.3663431919999951</v>
      </c>
      <c r="I375" s="89">
        <v>0.99207710410325756</v>
      </c>
      <c r="J375" s="341" t="s">
        <v>932</v>
      </c>
      <c r="K375" s="342"/>
      <c r="L375" s="342"/>
      <c r="M375" s="342"/>
      <c r="N375" s="343"/>
      <c r="O375" s="8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8" t="s">
        <v>167</v>
      </c>
      <c r="B376" s="21" t="s">
        <v>657</v>
      </c>
      <c r="C376" s="18" t="s">
        <v>715</v>
      </c>
      <c r="D376" s="334" t="s">
        <v>932</v>
      </c>
      <c r="E376" s="335"/>
      <c r="F376" s="334" t="s">
        <v>932</v>
      </c>
      <c r="G376" s="335"/>
      <c r="H376" s="196" t="s">
        <v>932</v>
      </c>
      <c r="I376" s="202" t="s">
        <v>932</v>
      </c>
      <c r="J376" s="336" t="s">
        <v>932</v>
      </c>
      <c r="K376" s="337"/>
      <c r="L376" s="337"/>
      <c r="M376" s="337"/>
      <c r="N376" s="338"/>
      <c r="O376" s="8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0" t="s">
        <v>168</v>
      </c>
      <c r="B377" s="21" t="s">
        <v>658</v>
      </c>
      <c r="C377" s="18" t="s">
        <v>715</v>
      </c>
      <c r="D377" s="334" t="s">
        <v>932</v>
      </c>
      <c r="E377" s="335"/>
      <c r="F377" s="334" t="s">
        <v>932</v>
      </c>
      <c r="G377" s="335"/>
      <c r="H377" s="196" t="s">
        <v>932</v>
      </c>
      <c r="I377" s="202" t="s">
        <v>932</v>
      </c>
      <c r="J377" s="336" t="s">
        <v>932</v>
      </c>
      <c r="K377" s="337"/>
      <c r="L377" s="337"/>
      <c r="M377" s="337"/>
      <c r="N377" s="338"/>
      <c r="O377" s="8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8" t="s">
        <v>610</v>
      </c>
      <c r="B378" s="21" t="s">
        <v>659</v>
      </c>
      <c r="C378" s="18" t="s">
        <v>715</v>
      </c>
      <c r="D378" s="334" t="s">
        <v>932</v>
      </c>
      <c r="E378" s="335"/>
      <c r="F378" s="334" t="s">
        <v>932</v>
      </c>
      <c r="G378" s="335"/>
      <c r="H378" s="196" t="s">
        <v>932</v>
      </c>
      <c r="I378" s="202" t="s">
        <v>932</v>
      </c>
      <c r="J378" s="336" t="s">
        <v>932</v>
      </c>
      <c r="K378" s="337"/>
      <c r="L378" s="337"/>
      <c r="M378" s="337"/>
      <c r="N378" s="338"/>
      <c r="O378" s="8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8" t="s">
        <v>611</v>
      </c>
      <c r="B379" s="21" t="s">
        <v>78</v>
      </c>
      <c r="C379" s="18" t="s">
        <v>715</v>
      </c>
      <c r="D379" s="334" t="s">
        <v>932</v>
      </c>
      <c r="E379" s="335"/>
      <c r="F379" s="334" t="s">
        <v>932</v>
      </c>
      <c r="G379" s="335"/>
      <c r="H379" s="196" t="s">
        <v>932</v>
      </c>
      <c r="I379" s="202" t="s">
        <v>932</v>
      </c>
      <c r="J379" s="336" t="s">
        <v>932</v>
      </c>
      <c r="K379" s="337"/>
      <c r="L379" s="337"/>
      <c r="M379" s="337"/>
      <c r="N379" s="33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8" t="s">
        <v>612</v>
      </c>
      <c r="B380" s="21" t="s">
        <v>79</v>
      </c>
      <c r="C380" s="18" t="s">
        <v>715</v>
      </c>
      <c r="D380" s="334" t="s">
        <v>932</v>
      </c>
      <c r="E380" s="335"/>
      <c r="F380" s="334" t="s">
        <v>932</v>
      </c>
      <c r="G380" s="335"/>
      <c r="H380" s="196" t="s">
        <v>932</v>
      </c>
      <c r="I380" s="202" t="s">
        <v>932</v>
      </c>
      <c r="J380" s="336" t="s">
        <v>932</v>
      </c>
      <c r="K380" s="337"/>
      <c r="L380" s="337"/>
      <c r="M380" s="337"/>
      <c r="N380" s="33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8" t="s">
        <v>613</v>
      </c>
      <c r="B381" s="21" t="s">
        <v>80</v>
      </c>
      <c r="C381" s="18" t="s">
        <v>715</v>
      </c>
      <c r="D381" s="334" t="s">
        <v>932</v>
      </c>
      <c r="E381" s="335"/>
      <c r="F381" s="334" t="s">
        <v>932</v>
      </c>
      <c r="G381" s="335"/>
      <c r="H381" s="196" t="s">
        <v>932</v>
      </c>
      <c r="I381" s="202" t="s">
        <v>932</v>
      </c>
      <c r="J381" s="336" t="s">
        <v>932</v>
      </c>
      <c r="K381" s="337"/>
      <c r="L381" s="337"/>
      <c r="M381" s="337"/>
      <c r="N381" s="33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8" t="s">
        <v>614</v>
      </c>
      <c r="B382" s="21" t="s">
        <v>660</v>
      </c>
      <c r="C382" s="18" t="s">
        <v>715</v>
      </c>
      <c r="D382" s="334" t="s">
        <v>932</v>
      </c>
      <c r="E382" s="335"/>
      <c r="F382" s="334" t="s">
        <v>932</v>
      </c>
      <c r="G382" s="335"/>
      <c r="H382" s="196" t="s">
        <v>932</v>
      </c>
      <c r="I382" s="202" t="s">
        <v>932</v>
      </c>
      <c r="J382" s="336" t="s">
        <v>932</v>
      </c>
      <c r="K382" s="337"/>
      <c r="L382" s="337"/>
      <c r="M382" s="337"/>
      <c r="N382" s="33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8" t="s">
        <v>615</v>
      </c>
      <c r="B383" s="21" t="s">
        <v>661</v>
      </c>
      <c r="C383" s="18" t="s">
        <v>715</v>
      </c>
      <c r="D383" s="334" t="s">
        <v>932</v>
      </c>
      <c r="E383" s="335"/>
      <c r="F383" s="334" t="s">
        <v>932</v>
      </c>
      <c r="G383" s="335"/>
      <c r="H383" s="196" t="s">
        <v>932</v>
      </c>
      <c r="I383" s="202" t="s">
        <v>932</v>
      </c>
      <c r="J383" s="336" t="s">
        <v>932</v>
      </c>
      <c r="K383" s="337"/>
      <c r="L383" s="337"/>
      <c r="M383" s="337"/>
      <c r="N383" s="33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8" t="s">
        <v>616</v>
      </c>
      <c r="B384" s="21" t="s">
        <v>662</v>
      </c>
      <c r="C384" s="18" t="s">
        <v>715</v>
      </c>
      <c r="D384" s="334" t="s">
        <v>932</v>
      </c>
      <c r="E384" s="335"/>
      <c r="F384" s="334" t="s">
        <v>932</v>
      </c>
      <c r="G384" s="335"/>
      <c r="H384" s="196" t="s">
        <v>932</v>
      </c>
      <c r="I384" s="202" t="s">
        <v>932</v>
      </c>
      <c r="J384" s="336" t="s">
        <v>932</v>
      </c>
      <c r="K384" s="337"/>
      <c r="L384" s="337"/>
      <c r="M384" s="337"/>
      <c r="N384" s="33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8" t="s">
        <v>617</v>
      </c>
      <c r="B385" s="21" t="s">
        <v>663</v>
      </c>
      <c r="C385" s="18" t="s">
        <v>715</v>
      </c>
      <c r="D385" s="334" t="s">
        <v>932</v>
      </c>
      <c r="E385" s="335"/>
      <c r="F385" s="334" t="s">
        <v>932</v>
      </c>
      <c r="G385" s="335"/>
      <c r="H385" s="196" t="s">
        <v>932</v>
      </c>
      <c r="I385" s="202" t="s">
        <v>932</v>
      </c>
      <c r="J385" s="336" t="s">
        <v>932</v>
      </c>
      <c r="K385" s="337"/>
      <c r="L385" s="337"/>
      <c r="M385" s="337"/>
      <c r="N385" s="33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8" t="s">
        <v>618</v>
      </c>
      <c r="B386" s="21" t="s">
        <v>664</v>
      </c>
      <c r="C386" s="18" t="s">
        <v>715</v>
      </c>
      <c r="D386" s="334" t="s">
        <v>932</v>
      </c>
      <c r="E386" s="335"/>
      <c r="F386" s="334" t="s">
        <v>932</v>
      </c>
      <c r="G386" s="335"/>
      <c r="H386" s="196" t="s">
        <v>932</v>
      </c>
      <c r="I386" s="202" t="s">
        <v>932</v>
      </c>
      <c r="J386" s="336" t="s">
        <v>932</v>
      </c>
      <c r="K386" s="337"/>
      <c r="L386" s="337"/>
      <c r="M386" s="337"/>
      <c r="N386" s="33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8" t="s">
        <v>619</v>
      </c>
      <c r="B387" s="21" t="s">
        <v>665</v>
      </c>
      <c r="C387" s="18" t="s">
        <v>715</v>
      </c>
      <c r="D387" s="334" t="s">
        <v>932</v>
      </c>
      <c r="E387" s="335"/>
      <c r="F387" s="334" t="s">
        <v>932</v>
      </c>
      <c r="G387" s="335"/>
      <c r="H387" s="196" t="s">
        <v>932</v>
      </c>
      <c r="I387" s="202" t="s">
        <v>932</v>
      </c>
      <c r="J387" s="336" t="s">
        <v>932</v>
      </c>
      <c r="K387" s="337"/>
      <c r="L387" s="337"/>
      <c r="M387" s="337"/>
      <c r="N387" s="33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8" t="s">
        <v>620</v>
      </c>
      <c r="B388" s="21" t="s">
        <v>666</v>
      </c>
      <c r="C388" s="18" t="s">
        <v>715</v>
      </c>
      <c r="D388" s="334" t="s">
        <v>932</v>
      </c>
      <c r="E388" s="335"/>
      <c r="F388" s="334" t="s">
        <v>932</v>
      </c>
      <c r="G388" s="335"/>
      <c r="H388" s="196" t="s">
        <v>932</v>
      </c>
      <c r="I388" s="202" t="s">
        <v>932</v>
      </c>
      <c r="J388" s="336" t="s">
        <v>932</v>
      </c>
      <c r="K388" s="337"/>
      <c r="L388" s="337"/>
      <c r="M388" s="337"/>
      <c r="N388" s="33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8" t="s">
        <v>621</v>
      </c>
      <c r="B389" s="21" t="s">
        <v>665</v>
      </c>
      <c r="C389" s="18" t="s">
        <v>715</v>
      </c>
      <c r="D389" s="334" t="s">
        <v>932</v>
      </c>
      <c r="E389" s="335"/>
      <c r="F389" s="334" t="s">
        <v>932</v>
      </c>
      <c r="G389" s="335"/>
      <c r="H389" s="196" t="s">
        <v>932</v>
      </c>
      <c r="I389" s="202" t="s">
        <v>932</v>
      </c>
      <c r="J389" s="336" t="s">
        <v>932</v>
      </c>
      <c r="K389" s="337"/>
      <c r="L389" s="337"/>
      <c r="M389" s="337"/>
      <c r="N389" s="33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8" t="s">
        <v>622</v>
      </c>
      <c r="B390" s="21" t="s">
        <v>667</v>
      </c>
      <c r="C390" s="18" t="s">
        <v>715</v>
      </c>
      <c r="D390" s="334" t="s">
        <v>932</v>
      </c>
      <c r="E390" s="335"/>
      <c r="F390" s="334" t="s">
        <v>932</v>
      </c>
      <c r="G390" s="335"/>
      <c r="H390" s="196" t="s">
        <v>932</v>
      </c>
      <c r="I390" s="202" t="s">
        <v>932</v>
      </c>
      <c r="J390" s="336" t="s">
        <v>932</v>
      </c>
      <c r="K390" s="337"/>
      <c r="L390" s="337"/>
      <c r="M390" s="337"/>
      <c r="N390" s="33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8" t="s">
        <v>623</v>
      </c>
      <c r="B391" s="21" t="s">
        <v>329</v>
      </c>
      <c r="C391" s="18" t="s">
        <v>715</v>
      </c>
      <c r="D391" s="334" t="s">
        <v>932</v>
      </c>
      <c r="E391" s="335"/>
      <c r="F391" s="334" t="s">
        <v>932</v>
      </c>
      <c r="G391" s="335"/>
      <c r="H391" s="196" t="s">
        <v>932</v>
      </c>
      <c r="I391" s="202" t="s">
        <v>932</v>
      </c>
      <c r="J391" s="336" t="s">
        <v>932</v>
      </c>
      <c r="K391" s="337"/>
      <c r="L391" s="337"/>
      <c r="M391" s="337"/>
      <c r="N391" s="33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8" t="s">
        <v>624</v>
      </c>
      <c r="B392" s="21" t="s">
        <v>668</v>
      </c>
      <c r="C392" s="18" t="s">
        <v>715</v>
      </c>
      <c r="D392" s="334" t="s">
        <v>932</v>
      </c>
      <c r="E392" s="335"/>
      <c r="F392" s="334" t="s">
        <v>932</v>
      </c>
      <c r="G392" s="335"/>
      <c r="H392" s="196" t="s">
        <v>932</v>
      </c>
      <c r="I392" s="202" t="s">
        <v>932</v>
      </c>
      <c r="J392" s="336" t="s">
        <v>932</v>
      </c>
      <c r="K392" s="337"/>
      <c r="L392" s="337"/>
      <c r="M392" s="337"/>
      <c r="N392" s="33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8" t="s">
        <v>625</v>
      </c>
      <c r="B393" s="21" t="s">
        <v>88</v>
      </c>
      <c r="C393" s="18" t="s">
        <v>715</v>
      </c>
      <c r="D393" s="334" t="s">
        <v>932</v>
      </c>
      <c r="E393" s="335"/>
      <c r="F393" s="334" t="s">
        <v>932</v>
      </c>
      <c r="G393" s="335"/>
      <c r="H393" s="196" t="s">
        <v>932</v>
      </c>
      <c r="I393" s="202" t="s">
        <v>932</v>
      </c>
      <c r="J393" s="336" t="s">
        <v>932</v>
      </c>
      <c r="K393" s="337"/>
      <c r="L393" s="337"/>
      <c r="M393" s="337"/>
      <c r="N393" s="33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8" t="s">
        <v>626</v>
      </c>
      <c r="B394" s="21" t="s">
        <v>89</v>
      </c>
      <c r="C394" s="18" t="s">
        <v>715</v>
      </c>
      <c r="D394" s="334" t="s">
        <v>932</v>
      </c>
      <c r="E394" s="335"/>
      <c r="F394" s="334" t="s">
        <v>932</v>
      </c>
      <c r="G394" s="335"/>
      <c r="H394" s="196" t="s">
        <v>932</v>
      </c>
      <c r="I394" s="202" t="s">
        <v>932</v>
      </c>
      <c r="J394" s="336" t="s">
        <v>932</v>
      </c>
      <c r="K394" s="337"/>
      <c r="L394" s="337"/>
      <c r="M394" s="337"/>
      <c r="N394" s="33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0" t="s">
        <v>169</v>
      </c>
      <c r="B395" s="21" t="s">
        <v>669</v>
      </c>
      <c r="C395" s="18" t="s">
        <v>715</v>
      </c>
      <c r="D395" s="334" t="s">
        <v>932</v>
      </c>
      <c r="E395" s="335"/>
      <c r="F395" s="334" t="s">
        <v>932</v>
      </c>
      <c r="G395" s="335"/>
      <c r="H395" s="196" t="s">
        <v>932</v>
      </c>
      <c r="I395" s="202" t="s">
        <v>932</v>
      </c>
      <c r="J395" s="336" t="s">
        <v>932</v>
      </c>
      <c r="K395" s="337"/>
      <c r="L395" s="337"/>
      <c r="M395" s="337"/>
      <c r="N395" s="33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8" t="s">
        <v>627</v>
      </c>
      <c r="B396" s="21" t="s">
        <v>78</v>
      </c>
      <c r="C396" s="18" t="s">
        <v>715</v>
      </c>
      <c r="D396" s="334" t="s">
        <v>932</v>
      </c>
      <c r="E396" s="335"/>
      <c r="F396" s="334" t="s">
        <v>932</v>
      </c>
      <c r="G396" s="335"/>
      <c r="H396" s="196" t="s">
        <v>932</v>
      </c>
      <c r="I396" s="202" t="s">
        <v>932</v>
      </c>
      <c r="J396" s="336" t="s">
        <v>932</v>
      </c>
      <c r="K396" s="337"/>
      <c r="L396" s="337"/>
      <c r="M396" s="337"/>
      <c r="N396" s="33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8" t="s">
        <v>628</v>
      </c>
      <c r="B397" s="21" t="s">
        <v>79</v>
      </c>
      <c r="C397" s="18" t="s">
        <v>715</v>
      </c>
      <c r="D397" s="334" t="s">
        <v>932</v>
      </c>
      <c r="E397" s="335"/>
      <c r="F397" s="334" t="s">
        <v>932</v>
      </c>
      <c r="G397" s="335"/>
      <c r="H397" s="196" t="s">
        <v>932</v>
      </c>
      <c r="I397" s="202" t="s">
        <v>932</v>
      </c>
      <c r="J397" s="336" t="s">
        <v>932</v>
      </c>
      <c r="K397" s="337"/>
      <c r="L397" s="337"/>
      <c r="M397" s="337"/>
      <c r="N397" s="33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8" t="s">
        <v>629</v>
      </c>
      <c r="B398" s="21" t="s">
        <v>80</v>
      </c>
      <c r="C398" s="18" t="s">
        <v>715</v>
      </c>
      <c r="D398" s="334" t="s">
        <v>932</v>
      </c>
      <c r="E398" s="335"/>
      <c r="F398" s="334" t="s">
        <v>932</v>
      </c>
      <c r="G398" s="335"/>
      <c r="H398" s="196" t="s">
        <v>932</v>
      </c>
      <c r="I398" s="202" t="s">
        <v>932</v>
      </c>
      <c r="J398" s="336" t="s">
        <v>932</v>
      </c>
      <c r="K398" s="337"/>
      <c r="L398" s="337"/>
      <c r="M398" s="337"/>
      <c r="N398" s="33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0" t="s">
        <v>170</v>
      </c>
      <c r="B399" s="21" t="s">
        <v>670</v>
      </c>
      <c r="C399" s="18" t="s">
        <v>715</v>
      </c>
      <c r="D399" s="334" t="s">
        <v>932</v>
      </c>
      <c r="E399" s="335"/>
      <c r="F399" s="334" t="s">
        <v>932</v>
      </c>
      <c r="G399" s="335"/>
      <c r="H399" s="196" t="s">
        <v>932</v>
      </c>
      <c r="I399" s="202" t="s">
        <v>932</v>
      </c>
      <c r="J399" s="336" t="s">
        <v>932</v>
      </c>
      <c r="K399" s="337"/>
      <c r="L399" s="337"/>
      <c r="M399" s="337"/>
      <c r="N399" s="33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8" t="s">
        <v>171</v>
      </c>
      <c r="B400" s="21" t="s">
        <v>671</v>
      </c>
      <c r="C400" s="18" t="s">
        <v>715</v>
      </c>
      <c r="D400" s="334">
        <v>37.526000000000003</v>
      </c>
      <c r="E400" s="335"/>
      <c r="F400" s="334">
        <v>37.525738980000007</v>
      </c>
      <c r="G400" s="335"/>
      <c r="H400" s="199">
        <v>-2.6101999999639247E-4</v>
      </c>
      <c r="I400" s="201">
        <v>0.99999304428929281</v>
      </c>
      <c r="J400" s="336" t="s">
        <v>932</v>
      </c>
      <c r="K400" s="337"/>
      <c r="L400" s="337"/>
      <c r="M400" s="337"/>
      <c r="N400" s="33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0" t="s">
        <v>698</v>
      </c>
      <c r="B401" s="21" t="s">
        <v>672</v>
      </c>
      <c r="C401" s="18" t="s">
        <v>715</v>
      </c>
      <c r="D401" s="334">
        <v>37.526000000000003</v>
      </c>
      <c r="E401" s="335"/>
      <c r="F401" s="334">
        <v>37.525738980000007</v>
      </c>
      <c r="G401" s="335"/>
      <c r="H401" s="199">
        <v>-2.6101999999639247E-4</v>
      </c>
      <c r="I401" s="201">
        <v>0.99999304428929281</v>
      </c>
      <c r="J401" s="336" t="s">
        <v>932</v>
      </c>
      <c r="K401" s="337"/>
      <c r="L401" s="337"/>
      <c r="M401" s="337"/>
      <c r="N401" s="33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8" t="s">
        <v>630</v>
      </c>
      <c r="B402" s="21" t="s">
        <v>673</v>
      </c>
      <c r="C402" s="18" t="s">
        <v>715</v>
      </c>
      <c r="D402" s="334" t="s">
        <v>932</v>
      </c>
      <c r="E402" s="335"/>
      <c r="F402" s="334" t="s">
        <v>932</v>
      </c>
      <c r="G402" s="335"/>
      <c r="H402" s="196" t="s">
        <v>932</v>
      </c>
      <c r="I402" s="202" t="s">
        <v>932</v>
      </c>
      <c r="J402" s="336" t="s">
        <v>932</v>
      </c>
      <c r="K402" s="337"/>
      <c r="L402" s="337"/>
      <c r="M402" s="337"/>
      <c r="N402" s="33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8" t="s">
        <v>631</v>
      </c>
      <c r="B403" s="21" t="s">
        <v>78</v>
      </c>
      <c r="C403" s="18" t="s">
        <v>715</v>
      </c>
      <c r="D403" s="334" t="s">
        <v>932</v>
      </c>
      <c r="E403" s="335"/>
      <c r="F403" s="334" t="s">
        <v>932</v>
      </c>
      <c r="G403" s="335"/>
      <c r="H403" s="196" t="s">
        <v>932</v>
      </c>
      <c r="I403" s="202" t="s">
        <v>932</v>
      </c>
      <c r="J403" s="336" t="s">
        <v>932</v>
      </c>
      <c r="K403" s="337"/>
      <c r="L403" s="337"/>
      <c r="M403" s="337"/>
      <c r="N403" s="33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8" t="s">
        <v>632</v>
      </c>
      <c r="B404" s="21" t="s">
        <v>79</v>
      </c>
      <c r="C404" s="18" t="s">
        <v>715</v>
      </c>
      <c r="D404" s="334" t="s">
        <v>932</v>
      </c>
      <c r="E404" s="335"/>
      <c r="F404" s="334" t="s">
        <v>932</v>
      </c>
      <c r="G404" s="335"/>
      <c r="H404" s="196" t="s">
        <v>932</v>
      </c>
      <c r="I404" s="202" t="s">
        <v>932</v>
      </c>
      <c r="J404" s="336" t="s">
        <v>932</v>
      </c>
      <c r="K404" s="337"/>
      <c r="L404" s="337"/>
      <c r="M404" s="337"/>
      <c r="N404" s="33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8" t="s">
        <v>633</v>
      </c>
      <c r="B405" s="21" t="s">
        <v>80</v>
      </c>
      <c r="C405" s="18" t="s">
        <v>715</v>
      </c>
      <c r="D405" s="334" t="s">
        <v>932</v>
      </c>
      <c r="E405" s="335"/>
      <c r="F405" s="334" t="s">
        <v>932</v>
      </c>
      <c r="G405" s="335"/>
      <c r="H405" s="196" t="s">
        <v>932</v>
      </c>
      <c r="I405" s="202" t="s">
        <v>932</v>
      </c>
      <c r="J405" s="336" t="s">
        <v>932</v>
      </c>
      <c r="K405" s="337"/>
      <c r="L405" s="337"/>
      <c r="M405" s="337"/>
      <c r="N405" s="33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8" t="s">
        <v>634</v>
      </c>
      <c r="B406" s="21" t="s">
        <v>324</v>
      </c>
      <c r="C406" s="18" t="s">
        <v>715</v>
      </c>
      <c r="D406" s="334" t="s">
        <v>932</v>
      </c>
      <c r="E406" s="335"/>
      <c r="F406" s="334" t="s">
        <v>932</v>
      </c>
      <c r="G406" s="335"/>
      <c r="H406" s="196" t="s">
        <v>932</v>
      </c>
      <c r="I406" s="202" t="s">
        <v>932</v>
      </c>
      <c r="J406" s="336" t="s">
        <v>932</v>
      </c>
      <c r="K406" s="337"/>
      <c r="L406" s="337"/>
      <c r="M406" s="337"/>
      <c r="N406" s="33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8" t="s">
        <v>635</v>
      </c>
      <c r="B407" s="21" t="s">
        <v>325</v>
      </c>
      <c r="C407" s="18" t="s">
        <v>715</v>
      </c>
      <c r="D407" s="334" t="s">
        <v>932</v>
      </c>
      <c r="E407" s="335"/>
      <c r="F407" s="334" t="s">
        <v>932</v>
      </c>
      <c r="G407" s="335"/>
      <c r="H407" s="196" t="s">
        <v>932</v>
      </c>
      <c r="I407" s="202" t="s">
        <v>932</v>
      </c>
      <c r="J407" s="336" t="s">
        <v>932</v>
      </c>
      <c r="K407" s="337"/>
      <c r="L407" s="337"/>
      <c r="M407" s="337"/>
      <c r="N407" s="33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8" t="s">
        <v>636</v>
      </c>
      <c r="B408" s="21" t="s">
        <v>326</v>
      </c>
      <c r="C408" s="18" t="s">
        <v>715</v>
      </c>
      <c r="D408" s="334" t="s">
        <v>932</v>
      </c>
      <c r="E408" s="335"/>
      <c r="F408" s="334" t="s">
        <v>932</v>
      </c>
      <c r="G408" s="335"/>
      <c r="H408" s="196" t="s">
        <v>932</v>
      </c>
      <c r="I408" s="202" t="s">
        <v>932</v>
      </c>
      <c r="J408" s="336" t="s">
        <v>932</v>
      </c>
      <c r="K408" s="337"/>
      <c r="L408" s="337"/>
      <c r="M408" s="337"/>
      <c r="N408" s="33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8" t="s">
        <v>637</v>
      </c>
      <c r="B409" s="21" t="s">
        <v>328</v>
      </c>
      <c r="C409" s="18" t="s">
        <v>715</v>
      </c>
      <c r="D409" s="334">
        <v>37.526000000000003</v>
      </c>
      <c r="E409" s="335"/>
      <c r="F409" s="334">
        <v>37.525738980000007</v>
      </c>
      <c r="G409" s="335"/>
      <c r="H409" s="199">
        <v>-2.6101999999639247E-4</v>
      </c>
      <c r="I409" s="201">
        <v>0.99999304428929281</v>
      </c>
      <c r="J409" s="336" t="s">
        <v>932</v>
      </c>
      <c r="K409" s="337"/>
      <c r="L409" s="337"/>
      <c r="M409" s="337"/>
      <c r="N409" s="33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8" t="s">
        <v>638</v>
      </c>
      <c r="B410" s="21" t="s">
        <v>329</v>
      </c>
      <c r="C410" s="18" t="s">
        <v>715</v>
      </c>
      <c r="D410" s="334" t="s">
        <v>932</v>
      </c>
      <c r="E410" s="335"/>
      <c r="F410" s="334" t="s">
        <v>932</v>
      </c>
      <c r="G410" s="335"/>
      <c r="H410" s="196" t="s">
        <v>932</v>
      </c>
      <c r="I410" s="202" t="s">
        <v>932</v>
      </c>
      <c r="J410" s="336" t="s">
        <v>932</v>
      </c>
      <c r="K410" s="337"/>
      <c r="L410" s="337"/>
      <c r="M410" s="337"/>
      <c r="N410" s="33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8" t="s">
        <v>639</v>
      </c>
      <c r="B411" s="21" t="s">
        <v>330</v>
      </c>
      <c r="C411" s="18" t="s">
        <v>715</v>
      </c>
      <c r="D411" s="334" t="s">
        <v>932</v>
      </c>
      <c r="E411" s="335"/>
      <c r="F411" s="334" t="s">
        <v>932</v>
      </c>
      <c r="G411" s="335"/>
      <c r="H411" s="196" t="s">
        <v>932</v>
      </c>
      <c r="I411" s="202" t="s">
        <v>932</v>
      </c>
      <c r="J411" s="336" t="s">
        <v>932</v>
      </c>
      <c r="K411" s="337"/>
      <c r="L411" s="337"/>
      <c r="M411" s="337"/>
      <c r="N411" s="33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8" t="s">
        <v>640</v>
      </c>
      <c r="B412" s="21" t="s">
        <v>88</v>
      </c>
      <c r="C412" s="18" t="s">
        <v>715</v>
      </c>
      <c r="D412" s="334" t="s">
        <v>932</v>
      </c>
      <c r="E412" s="335"/>
      <c r="F412" s="334" t="s">
        <v>932</v>
      </c>
      <c r="G412" s="335"/>
      <c r="H412" s="196" t="s">
        <v>932</v>
      </c>
      <c r="I412" s="202" t="s">
        <v>932</v>
      </c>
      <c r="J412" s="336" t="s">
        <v>932</v>
      </c>
      <c r="K412" s="337"/>
      <c r="L412" s="337"/>
      <c r="M412" s="337"/>
      <c r="N412" s="33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8" t="s">
        <v>641</v>
      </c>
      <c r="B413" s="21" t="s">
        <v>89</v>
      </c>
      <c r="C413" s="18" t="s">
        <v>715</v>
      </c>
      <c r="D413" s="334" t="s">
        <v>932</v>
      </c>
      <c r="E413" s="335"/>
      <c r="F413" s="334" t="s">
        <v>932</v>
      </c>
      <c r="G413" s="335"/>
      <c r="H413" s="196" t="s">
        <v>932</v>
      </c>
      <c r="I413" s="202" t="s">
        <v>932</v>
      </c>
      <c r="J413" s="336" t="s">
        <v>932</v>
      </c>
      <c r="K413" s="337"/>
      <c r="L413" s="337"/>
      <c r="M413" s="337"/>
      <c r="N413" s="338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32.25" customHeight="1" x14ac:dyDescent="0.25">
      <c r="A414" s="20" t="s">
        <v>699</v>
      </c>
      <c r="B414" s="21" t="s">
        <v>674</v>
      </c>
      <c r="C414" s="18" t="s">
        <v>715</v>
      </c>
      <c r="D414" s="344">
        <v>0</v>
      </c>
      <c r="E414" s="345"/>
      <c r="F414" s="344">
        <v>0.37063593000000039</v>
      </c>
      <c r="G414" s="345"/>
      <c r="H414" s="199">
        <v>0.37063593000000039</v>
      </c>
      <c r="I414" s="201">
        <v>1</v>
      </c>
      <c r="J414" s="346" t="s">
        <v>1041</v>
      </c>
      <c r="K414" s="347"/>
      <c r="L414" s="347"/>
      <c r="M414" s="347"/>
      <c r="N414" s="348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0" t="s">
        <v>700</v>
      </c>
      <c r="B415" s="21" t="s">
        <v>675</v>
      </c>
      <c r="C415" s="18" t="s">
        <v>715</v>
      </c>
      <c r="D415" s="334" t="s">
        <v>932</v>
      </c>
      <c r="E415" s="335"/>
      <c r="F415" s="334" t="s">
        <v>932</v>
      </c>
      <c r="G415" s="335"/>
      <c r="H415" s="196" t="s">
        <v>932</v>
      </c>
      <c r="I415" s="202" t="s">
        <v>932</v>
      </c>
      <c r="J415" s="336" t="s">
        <v>932</v>
      </c>
      <c r="K415" s="337"/>
      <c r="L415" s="337"/>
      <c r="M415" s="337"/>
      <c r="N415" s="33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8" t="s">
        <v>642</v>
      </c>
      <c r="B416" s="21" t="s">
        <v>673</v>
      </c>
      <c r="C416" s="18" t="s">
        <v>715</v>
      </c>
      <c r="D416" s="334" t="s">
        <v>932</v>
      </c>
      <c r="E416" s="335"/>
      <c r="F416" s="334" t="s">
        <v>932</v>
      </c>
      <c r="G416" s="335"/>
      <c r="H416" s="196" t="s">
        <v>932</v>
      </c>
      <c r="I416" s="202" t="s">
        <v>932</v>
      </c>
      <c r="J416" s="336" t="s">
        <v>932</v>
      </c>
      <c r="K416" s="337"/>
      <c r="L416" s="337"/>
      <c r="M416" s="337"/>
      <c r="N416" s="33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8" t="s">
        <v>643</v>
      </c>
      <c r="B417" s="21" t="s">
        <v>78</v>
      </c>
      <c r="C417" s="18" t="s">
        <v>715</v>
      </c>
      <c r="D417" s="334" t="s">
        <v>932</v>
      </c>
      <c r="E417" s="335"/>
      <c r="F417" s="334" t="s">
        <v>932</v>
      </c>
      <c r="G417" s="335"/>
      <c r="H417" s="196" t="s">
        <v>932</v>
      </c>
      <c r="I417" s="202" t="s">
        <v>932</v>
      </c>
      <c r="J417" s="336" t="s">
        <v>932</v>
      </c>
      <c r="K417" s="337"/>
      <c r="L417" s="337"/>
      <c r="M417" s="337"/>
      <c r="N417" s="33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8" t="s">
        <v>644</v>
      </c>
      <c r="B418" s="21" t="s">
        <v>79</v>
      </c>
      <c r="C418" s="18" t="s">
        <v>715</v>
      </c>
      <c r="D418" s="334" t="s">
        <v>932</v>
      </c>
      <c r="E418" s="335"/>
      <c r="F418" s="334" t="s">
        <v>932</v>
      </c>
      <c r="G418" s="335"/>
      <c r="H418" s="196" t="s">
        <v>932</v>
      </c>
      <c r="I418" s="202" t="s">
        <v>932</v>
      </c>
      <c r="J418" s="336" t="s">
        <v>932</v>
      </c>
      <c r="K418" s="337"/>
      <c r="L418" s="337"/>
      <c r="M418" s="337"/>
      <c r="N418" s="33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8" t="s">
        <v>645</v>
      </c>
      <c r="B419" s="21" t="s">
        <v>80</v>
      </c>
      <c r="C419" s="18" t="s">
        <v>715</v>
      </c>
      <c r="D419" s="334" t="s">
        <v>932</v>
      </c>
      <c r="E419" s="335"/>
      <c r="F419" s="334" t="s">
        <v>932</v>
      </c>
      <c r="G419" s="335"/>
      <c r="H419" s="196" t="s">
        <v>932</v>
      </c>
      <c r="I419" s="202" t="s">
        <v>932</v>
      </c>
      <c r="J419" s="336" t="s">
        <v>932</v>
      </c>
      <c r="K419" s="337"/>
      <c r="L419" s="337"/>
      <c r="M419" s="337"/>
      <c r="N419" s="33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8" t="s">
        <v>646</v>
      </c>
      <c r="B420" s="21" t="s">
        <v>324</v>
      </c>
      <c r="C420" s="18" t="s">
        <v>715</v>
      </c>
      <c r="D420" s="334" t="s">
        <v>932</v>
      </c>
      <c r="E420" s="335"/>
      <c r="F420" s="334" t="s">
        <v>932</v>
      </c>
      <c r="G420" s="335"/>
      <c r="H420" s="196" t="s">
        <v>932</v>
      </c>
      <c r="I420" s="202" t="s">
        <v>932</v>
      </c>
      <c r="J420" s="336" t="s">
        <v>932</v>
      </c>
      <c r="K420" s="337"/>
      <c r="L420" s="337"/>
      <c r="M420" s="337"/>
      <c r="N420" s="33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8" t="s">
        <v>647</v>
      </c>
      <c r="B421" s="21" t="s">
        <v>325</v>
      </c>
      <c r="C421" s="18" t="s">
        <v>715</v>
      </c>
      <c r="D421" s="334" t="s">
        <v>932</v>
      </c>
      <c r="E421" s="335"/>
      <c r="F421" s="334" t="s">
        <v>932</v>
      </c>
      <c r="G421" s="335"/>
      <c r="H421" s="196" t="s">
        <v>932</v>
      </c>
      <c r="I421" s="202" t="s">
        <v>932</v>
      </c>
      <c r="J421" s="336" t="s">
        <v>932</v>
      </c>
      <c r="K421" s="337"/>
      <c r="L421" s="337"/>
      <c r="M421" s="337"/>
      <c r="N421" s="33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8" t="s">
        <v>648</v>
      </c>
      <c r="B422" s="21" t="s">
        <v>326</v>
      </c>
      <c r="C422" s="18" t="s">
        <v>715</v>
      </c>
      <c r="D422" s="334" t="s">
        <v>932</v>
      </c>
      <c r="E422" s="335"/>
      <c r="F422" s="334" t="s">
        <v>932</v>
      </c>
      <c r="G422" s="335"/>
      <c r="H422" s="196" t="s">
        <v>932</v>
      </c>
      <c r="I422" s="202" t="s">
        <v>932</v>
      </c>
      <c r="J422" s="336" t="s">
        <v>932</v>
      </c>
      <c r="K422" s="337"/>
      <c r="L422" s="337"/>
      <c r="M422" s="337"/>
      <c r="N422" s="33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8" t="s">
        <v>649</v>
      </c>
      <c r="B423" s="21" t="s">
        <v>328</v>
      </c>
      <c r="C423" s="18" t="s">
        <v>715</v>
      </c>
      <c r="D423" s="334" t="s">
        <v>932</v>
      </c>
      <c r="E423" s="335"/>
      <c r="F423" s="334" t="s">
        <v>932</v>
      </c>
      <c r="G423" s="335"/>
      <c r="H423" s="196" t="s">
        <v>932</v>
      </c>
      <c r="I423" s="202" t="s">
        <v>932</v>
      </c>
      <c r="J423" s="336" t="s">
        <v>932</v>
      </c>
      <c r="K423" s="337"/>
      <c r="L423" s="337"/>
      <c r="M423" s="337"/>
      <c r="N423" s="33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8" t="s">
        <v>650</v>
      </c>
      <c r="B424" s="21" t="s">
        <v>329</v>
      </c>
      <c r="C424" s="18" t="s">
        <v>715</v>
      </c>
      <c r="D424" s="334" t="s">
        <v>932</v>
      </c>
      <c r="E424" s="335"/>
      <c r="F424" s="334" t="s">
        <v>932</v>
      </c>
      <c r="G424" s="335"/>
      <c r="H424" s="196" t="s">
        <v>932</v>
      </c>
      <c r="I424" s="202" t="s">
        <v>932</v>
      </c>
      <c r="J424" s="336" t="s">
        <v>932</v>
      </c>
      <c r="K424" s="337"/>
      <c r="L424" s="337"/>
      <c r="M424" s="337"/>
      <c r="N424" s="33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8" t="s">
        <v>651</v>
      </c>
      <c r="B425" s="21" t="s">
        <v>330</v>
      </c>
      <c r="C425" s="18" t="s">
        <v>715</v>
      </c>
      <c r="D425" s="334" t="s">
        <v>932</v>
      </c>
      <c r="E425" s="335"/>
      <c r="F425" s="334" t="s">
        <v>932</v>
      </c>
      <c r="G425" s="335"/>
      <c r="H425" s="196" t="s">
        <v>932</v>
      </c>
      <c r="I425" s="202" t="s">
        <v>932</v>
      </c>
      <c r="J425" s="336" t="s">
        <v>932</v>
      </c>
      <c r="K425" s="337"/>
      <c r="L425" s="337"/>
      <c r="M425" s="337"/>
      <c r="N425" s="33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8" t="s">
        <v>652</v>
      </c>
      <c r="B426" s="21" t="s">
        <v>88</v>
      </c>
      <c r="C426" s="18" t="s">
        <v>715</v>
      </c>
      <c r="D426" s="334" t="s">
        <v>932</v>
      </c>
      <c r="E426" s="335"/>
      <c r="F426" s="334" t="s">
        <v>932</v>
      </c>
      <c r="G426" s="335"/>
      <c r="H426" s="196" t="s">
        <v>932</v>
      </c>
      <c r="I426" s="202" t="s">
        <v>932</v>
      </c>
      <c r="J426" s="336" t="s">
        <v>932</v>
      </c>
      <c r="K426" s="337"/>
      <c r="L426" s="337"/>
      <c r="M426" s="337"/>
      <c r="N426" s="33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8" t="s">
        <v>653</v>
      </c>
      <c r="B427" s="21" t="s">
        <v>89</v>
      </c>
      <c r="C427" s="18" t="s">
        <v>715</v>
      </c>
      <c r="D427" s="334" t="s">
        <v>932</v>
      </c>
      <c r="E427" s="335"/>
      <c r="F427" s="334" t="s">
        <v>932</v>
      </c>
      <c r="G427" s="335"/>
      <c r="H427" s="196" t="s">
        <v>932</v>
      </c>
      <c r="I427" s="202" t="s">
        <v>932</v>
      </c>
      <c r="J427" s="336" t="s">
        <v>932</v>
      </c>
      <c r="K427" s="337"/>
      <c r="L427" s="337"/>
      <c r="M427" s="337"/>
      <c r="N427" s="33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53.25" customHeight="1" x14ac:dyDescent="0.25">
      <c r="A428" s="18" t="s">
        <v>172</v>
      </c>
      <c r="B428" s="21" t="s">
        <v>676</v>
      </c>
      <c r="C428" s="18" t="s">
        <v>715</v>
      </c>
      <c r="D428" s="344">
        <v>7.7063809599999997</v>
      </c>
      <c r="E428" s="345"/>
      <c r="F428" s="344">
        <v>7.467939908</v>
      </c>
      <c r="G428" s="345"/>
      <c r="H428" s="199">
        <v>-0.23844105199999976</v>
      </c>
      <c r="I428" s="201">
        <v>0.96905927007273207</v>
      </c>
      <c r="J428" s="346" t="s">
        <v>1040</v>
      </c>
      <c r="K428" s="347"/>
      <c r="L428" s="347"/>
      <c r="M428" s="347"/>
      <c r="N428" s="34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16.5" customHeight="1" x14ac:dyDescent="0.25">
      <c r="A429" s="18" t="s">
        <v>173</v>
      </c>
      <c r="B429" s="21" t="s">
        <v>677</v>
      </c>
      <c r="C429" s="18" t="s">
        <v>715</v>
      </c>
      <c r="D429" s="344">
        <v>1.0061657500000001</v>
      </c>
      <c r="E429" s="345"/>
      <c r="F429" s="344">
        <v>0.87852462999999992</v>
      </c>
      <c r="G429" s="345"/>
      <c r="H429" s="199">
        <v>-0.12764112000000016</v>
      </c>
      <c r="I429" s="201">
        <v>1</v>
      </c>
      <c r="J429" s="349" t="s">
        <v>1038</v>
      </c>
      <c r="K429" s="350"/>
      <c r="L429" s="350"/>
      <c r="M429" s="350"/>
      <c r="N429" s="351"/>
      <c r="O429" s="88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0" t="s">
        <v>701</v>
      </c>
      <c r="B430" s="21" t="s">
        <v>678</v>
      </c>
      <c r="C430" s="18" t="s">
        <v>715</v>
      </c>
      <c r="D430" s="334" t="s">
        <v>932</v>
      </c>
      <c r="E430" s="335"/>
      <c r="F430" s="334" t="s">
        <v>932</v>
      </c>
      <c r="G430" s="335"/>
      <c r="H430" s="196" t="s">
        <v>932</v>
      </c>
      <c r="I430" s="202" t="s">
        <v>932</v>
      </c>
      <c r="J430" s="336" t="s">
        <v>932</v>
      </c>
      <c r="K430" s="337"/>
      <c r="L430" s="337"/>
      <c r="M430" s="337"/>
      <c r="N430" s="33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0" t="s">
        <v>702</v>
      </c>
      <c r="B431" s="21" t="s">
        <v>679</v>
      </c>
      <c r="C431" s="18" t="s">
        <v>715</v>
      </c>
      <c r="D431" s="334" t="s">
        <v>932</v>
      </c>
      <c r="E431" s="335"/>
      <c r="F431" s="334" t="s">
        <v>932</v>
      </c>
      <c r="G431" s="335"/>
      <c r="H431" s="196" t="s">
        <v>932</v>
      </c>
      <c r="I431" s="202" t="s">
        <v>932</v>
      </c>
      <c r="J431" s="336" t="s">
        <v>932</v>
      </c>
      <c r="K431" s="337"/>
      <c r="L431" s="337"/>
      <c r="M431" s="337"/>
      <c r="N431" s="33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2" t="s">
        <v>91</v>
      </c>
      <c r="B432" s="23" t="s">
        <v>680</v>
      </c>
      <c r="C432" s="22" t="s">
        <v>715</v>
      </c>
      <c r="D432" s="334" t="s">
        <v>932</v>
      </c>
      <c r="E432" s="335"/>
      <c r="F432" s="334" t="s">
        <v>932</v>
      </c>
      <c r="G432" s="335"/>
      <c r="H432" s="196" t="s">
        <v>932</v>
      </c>
      <c r="I432" s="202" t="s">
        <v>932</v>
      </c>
      <c r="J432" s="341" t="s">
        <v>932</v>
      </c>
      <c r="K432" s="342"/>
      <c r="L432" s="342"/>
      <c r="M432" s="342"/>
      <c r="N432" s="34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8" t="s">
        <v>181</v>
      </c>
      <c r="B433" s="21" t="s">
        <v>681</v>
      </c>
      <c r="C433" s="18" t="s">
        <v>715</v>
      </c>
      <c r="D433" s="334" t="s">
        <v>932</v>
      </c>
      <c r="E433" s="335"/>
      <c r="F433" s="334" t="s">
        <v>932</v>
      </c>
      <c r="G433" s="335"/>
      <c r="H433" s="196" t="s">
        <v>932</v>
      </c>
      <c r="I433" s="202" t="s">
        <v>932</v>
      </c>
      <c r="J433" s="336" t="s">
        <v>932</v>
      </c>
      <c r="K433" s="337"/>
      <c r="L433" s="337"/>
      <c r="M433" s="337"/>
      <c r="N433" s="33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8" t="s">
        <v>185</v>
      </c>
      <c r="B434" s="21" t="s">
        <v>682</v>
      </c>
      <c r="C434" s="18" t="s">
        <v>715</v>
      </c>
      <c r="D434" s="334" t="s">
        <v>932</v>
      </c>
      <c r="E434" s="335"/>
      <c r="F434" s="334" t="s">
        <v>932</v>
      </c>
      <c r="G434" s="335"/>
      <c r="H434" s="196" t="s">
        <v>932</v>
      </c>
      <c r="I434" s="202" t="s">
        <v>932</v>
      </c>
      <c r="J434" s="336" t="s">
        <v>932</v>
      </c>
      <c r="K434" s="337"/>
      <c r="L434" s="337"/>
      <c r="M434" s="337"/>
      <c r="N434" s="33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8" t="s">
        <v>186</v>
      </c>
      <c r="B435" s="21" t="s">
        <v>683</v>
      </c>
      <c r="C435" s="18" t="s">
        <v>715</v>
      </c>
      <c r="D435" s="334" t="s">
        <v>932</v>
      </c>
      <c r="E435" s="335"/>
      <c r="F435" s="334" t="s">
        <v>932</v>
      </c>
      <c r="G435" s="335"/>
      <c r="H435" s="196" t="s">
        <v>932</v>
      </c>
      <c r="I435" s="202" t="s">
        <v>932</v>
      </c>
      <c r="J435" s="336" t="s">
        <v>932</v>
      </c>
      <c r="K435" s="337"/>
      <c r="L435" s="337"/>
      <c r="M435" s="337"/>
      <c r="N435" s="33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8" t="s">
        <v>187</v>
      </c>
      <c r="B436" s="21" t="s">
        <v>684</v>
      </c>
      <c r="C436" s="18" t="s">
        <v>715</v>
      </c>
      <c r="D436" s="334" t="s">
        <v>932</v>
      </c>
      <c r="E436" s="335"/>
      <c r="F436" s="334" t="s">
        <v>932</v>
      </c>
      <c r="G436" s="335"/>
      <c r="H436" s="196" t="s">
        <v>932</v>
      </c>
      <c r="I436" s="202" t="s">
        <v>932</v>
      </c>
      <c r="J436" s="336" t="s">
        <v>932</v>
      </c>
      <c r="K436" s="337"/>
      <c r="L436" s="337"/>
      <c r="M436" s="337"/>
      <c r="N436" s="33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8" t="s">
        <v>188</v>
      </c>
      <c r="B437" s="21" t="s">
        <v>685</v>
      </c>
      <c r="C437" s="18" t="s">
        <v>715</v>
      </c>
      <c r="D437" s="334" t="s">
        <v>932</v>
      </c>
      <c r="E437" s="335"/>
      <c r="F437" s="334" t="s">
        <v>932</v>
      </c>
      <c r="G437" s="335"/>
      <c r="H437" s="196" t="s">
        <v>932</v>
      </c>
      <c r="I437" s="202" t="s">
        <v>932</v>
      </c>
      <c r="J437" s="336" t="s">
        <v>932</v>
      </c>
      <c r="K437" s="337"/>
      <c r="L437" s="337"/>
      <c r="M437" s="337"/>
      <c r="N437" s="33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0" t="s">
        <v>360</v>
      </c>
      <c r="B438" s="21" t="s">
        <v>280</v>
      </c>
      <c r="C438" s="18" t="s">
        <v>715</v>
      </c>
      <c r="D438" s="334" t="s">
        <v>932</v>
      </c>
      <c r="E438" s="335"/>
      <c r="F438" s="334" t="s">
        <v>932</v>
      </c>
      <c r="G438" s="335"/>
      <c r="H438" s="196" t="s">
        <v>932</v>
      </c>
      <c r="I438" s="202" t="s">
        <v>932</v>
      </c>
      <c r="J438" s="336" t="s">
        <v>932</v>
      </c>
      <c r="K438" s="337"/>
      <c r="L438" s="337"/>
      <c r="M438" s="337"/>
      <c r="N438" s="33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8" t="s">
        <v>654</v>
      </c>
      <c r="B439" s="21" t="s">
        <v>686</v>
      </c>
      <c r="C439" s="18" t="s">
        <v>715</v>
      </c>
      <c r="D439" s="334" t="s">
        <v>932</v>
      </c>
      <c r="E439" s="335"/>
      <c r="F439" s="334" t="s">
        <v>932</v>
      </c>
      <c r="G439" s="335"/>
      <c r="H439" s="196" t="s">
        <v>932</v>
      </c>
      <c r="I439" s="202" t="s">
        <v>932</v>
      </c>
      <c r="J439" s="336" t="s">
        <v>932</v>
      </c>
      <c r="K439" s="337"/>
      <c r="L439" s="337"/>
      <c r="M439" s="337"/>
      <c r="N439" s="33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0" t="s">
        <v>361</v>
      </c>
      <c r="B440" s="21" t="s">
        <v>281</v>
      </c>
      <c r="C440" s="18" t="s">
        <v>715</v>
      </c>
      <c r="D440" s="334" t="s">
        <v>932</v>
      </c>
      <c r="E440" s="335"/>
      <c r="F440" s="334" t="s">
        <v>932</v>
      </c>
      <c r="G440" s="335"/>
      <c r="H440" s="196" t="s">
        <v>932</v>
      </c>
      <c r="I440" s="202" t="s">
        <v>932</v>
      </c>
      <c r="J440" s="336" t="s">
        <v>932</v>
      </c>
      <c r="K440" s="337"/>
      <c r="L440" s="337"/>
      <c r="M440" s="337"/>
      <c r="N440" s="33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8" t="s">
        <v>655</v>
      </c>
      <c r="B441" s="21" t="s">
        <v>687</v>
      </c>
      <c r="C441" s="18" t="s">
        <v>715</v>
      </c>
      <c r="D441" s="334" t="s">
        <v>932</v>
      </c>
      <c r="E441" s="335"/>
      <c r="F441" s="334" t="s">
        <v>932</v>
      </c>
      <c r="G441" s="335"/>
      <c r="H441" s="196" t="s">
        <v>932</v>
      </c>
      <c r="I441" s="202" t="s">
        <v>932</v>
      </c>
      <c r="J441" s="336" t="s">
        <v>932</v>
      </c>
      <c r="K441" s="337"/>
      <c r="L441" s="337"/>
      <c r="M441" s="337"/>
      <c r="N441" s="33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8" t="s">
        <v>189</v>
      </c>
      <c r="B442" s="21" t="s">
        <v>688</v>
      </c>
      <c r="C442" s="18" t="s">
        <v>715</v>
      </c>
      <c r="D442" s="334" t="s">
        <v>932</v>
      </c>
      <c r="E442" s="335"/>
      <c r="F442" s="334" t="s">
        <v>932</v>
      </c>
      <c r="G442" s="335"/>
      <c r="H442" s="196" t="s">
        <v>932</v>
      </c>
      <c r="I442" s="202" t="s">
        <v>932</v>
      </c>
      <c r="J442" s="336" t="s">
        <v>932</v>
      </c>
      <c r="K442" s="337"/>
      <c r="L442" s="337"/>
      <c r="M442" s="337"/>
      <c r="N442" s="33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8" t="s">
        <v>190</v>
      </c>
      <c r="B443" s="21" t="s">
        <v>689</v>
      </c>
      <c r="C443" s="18" t="s">
        <v>715</v>
      </c>
      <c r="D443" s="334" t="s">
        <v>932</v>
      </c>
      <c r="E443" s="335"/>
      <c r="F443" s="334" t="s">
        <v>932</v>
      </c>
      <c r="G443" s="335"/>
      <c r="H443" s="196" t="s">
        <v>932</v>
      </c>
      <c r="I443" s="202" t="s">
        <v>932</v>
      </c>
      <c r="J443" s="336" t="s">
        <v>932</v>
      </c>
      <c r="K443" s="337"/>
      <c r="L443" s="337"/>
      <c r="M443" s="337"/>
      <c r="N443" s="33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2" t="s">
        <v>132</v>
      </c>
      <c r="B444" s="23" t="s">
        <v>128</v>
      </c>
      <c r="C444" s="22" t="s">
        <v>715</v>
      </c>
      <c r="D444" s="334" t="s">
        <v>932</v>
      </c>
      <c r="E444" s="335"/>
      <c r="F444" s="334" t="s">
        <v>932</v>
      </c>
      <c r="G444" s="335"/>
      <c r="H444" s="196" t="s">
        <v>932</v>
      </c>
      <c r="I444" s="202" t="s">
        <v>932</v>
      </c>
      <c r="J444" s="341" t="s">
        <v>932</v>
      </c>
      <c r="K444" s="342"/>
      <c r="L444" s="342"/>
      <c r="M444" s="342"/>
      <c r="N444" s="34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8" t="s">
        <v>368</v>
      </c>
      <c r="B445" s="21" t="s">
        <v>690</v>
      </c>
      <c r="C445" s="18" t="s">
        <v>715</v>
      </c>
      <c r="D445" s="334" t="s">
        <v>932</v>
      </c>
      <c r="E445" s="335"/>
      <c r="F445" s="334" t="s">
        <v>932</v>
      </c>
      <c r="G445" s="335"/>
      <c r="H445" s="196" t="s">
        <v>932</v>
      </c>
      <c r="I445" s="202" t="s">
        <v>932</v>
      </c>
      <c r="J445" s="336" t="s">
        <v>932</v>
      </c>
      <c r="K445" s="337"/>
      <c r="L445" s="337"/>
      <c r="M445" s="337"/>
      <c r="N445" s="33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0" t="s">
        <v>369</v>
      </c>
      <c r="B446" s="21" t="s">
        <v>691</v>
      </c>
      <c r="C446" s="18" t="s">
        <v>715</v>
      </c>
      <c r="D446" s="334" t="s">
        <v>932</v>
      </c>
      <c r="E446" s="335"/>
      <c r="F446" s="334" t="s">
        <v>932</v>
      </c>
      <c r="G446" s="335"/>
      <c r="H446" s="196" t="s">
        <v>932</v>
      </c>
      <c r="I446" s="202" t="s">
        <v>932</v>
      </c>
      <c r="J446" s="336" t="s">
        <v>932</v>
      </c>
      <c r="K446" s="337"/>
      <c r="L446" s="337"/>
      <c r="M446" s="337"/>
      <c r="N446" s="33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0" t="s">
        <v>370</v>
      </c>
      <c r="B447" s="21" t="s">
        <v>692</v>
      </c>
      <c r="C447" s="18" t="s">
        <v>715</v>
      </c>
      <c r="D447" s="334" t="s">
        <v>932</v>
      </c>
      <c r="E447" s="335"/>
      <c r="F447" s="334" t="s">
        <v>932</v>
      </c>
      <c r="G447" s="335"/>
      <c r="H447" s="196" t="s">
        <v>932</v>
      </c>
      <c r="I447" s="202" t="s">
        <v>932</v>
      </c>
      <c r="J447" s="336" t="s">
        <v>932</v>
      </c>
      <c r="K447" s="337"/>
      <c r="L447" s="337"/>
      <c r="M447" s="337"/>
      <c r="N447" s="33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0" t="s">
        <v>371</v>
      </c>
      <c r="B448" s="21" t="s">
        <v>693</v>
      </c>
      <c r="C448" s="18" t="s">
        <v>715</v>
      </c>
      <c r="D448" s="334" t="s">
        <v>932</v>
      </c>
      <c r="E448" s="335"/>
      <c r="F448" s="334" t="s">
        <v>932</v>
      </c>
      <c r="G448" s="335"/>
      <c r="H448" s="196" t="s">
        <v>932</v>
      </c>
      <c r="I448" s="202" t="s">
        <v>932</v>
      </c>
      <c r="J448" s="336" t="s">
        <v>932</v>
      </c>
      <c r="K448" s="337"/>
      <c r="L448" s="337"/>
      <c r="M448" s="337"/>
      <c r="N448" s="33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8" t="s">
        <v>372</v>
      </c>
      <c r="B449" s="21" t="s">
        <v>694</v>
      </c>
      <c r="C449" s="18" t="s">
        <v>715</v>
      </c>
      <c r="D449" s="334" t="s">
        <v>932</v>
      </c>
      <c r="E449" s="335"/>
      <c r="F449" s="334" t="s">
        <v>932</v>
      </c>
      <c r="G449" s="335"/>
      <c r="H449" s="196" t="s">
        <v>932</v>
      </c>
      <c r="I449" s="202" t="s">
        <v>932</v>
      </c>
      <c r="J449" s="336" t="s">
        <v>932</v>
      </c>
      <c r="K449" s="337"/>
      <c r="L449" s="337"/>
      <c r="M449" s="337"/>
      <c r="N449" s="33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0" t="s">
        <v>703</v>
      </c>
      <c r="B450" s="21" t="s">
        <v>695</v>
      </c>
      <c r="C450" s="18" t="s">
        <v>715</v>
      </c>
      <c r="D450" s="334" t="s">
        <v>932</v>
      </c>
      <c r="E450" s="335"/>
      <c r="F450" s="334" t="s">
        <v>932</v>
      </c>
      <c r="G450" s="335"/>
      <c r="H450" s="196" t="s">
        <v>932</v>
      </c>
      <c r="I450" s="202" t="s">
        <v>932</v>
      </c>
      <c r="J450" s="336" t="s">
        <v>932</v>
      </c>
      <c r="K450" s="337"/>
      <c r="L450" s="337"/>
      <c r="M450" s="337"/>
      <c r="N450" s="33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0" t="s">
        <v>704</v>
      </c>
      <c r="B451" s="21" t="s">
        <v>696</v>
      </c>
      <c r="C451" s="18" t="s">
        <v>715</v>
      </c>
      <c r="D451" s="334" t="s">
        <v>932</v>
      </c>
      <c r="E451" s="335"/>
      <c r="F451" s="334" t="s">
        <v>932</v>
      </c>
      <c r="G451" s="335"/>
      <c r="H451" s="196" t="s">
        <v>932</v>
      </c>
      <c r="I451" s="202" t="s">
        <v>932</v>
      </c>
      <c r="J451" s="336" t="s">
        <v>932</v>
      </c>
      <c r="K451" s="337"/>
      <c r="L451" s="337"/>
      <c r="M451" s="337"/>
      <c r="N451" s="33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0" t="s">
        <v>705</v>
      </c>
      <c r="B452" s="26" t="s">
        <v>697</v>
      </c>
      <c r="C452" s="18" t="s">
        <v>715</v>
      </c>
      <c r="D452" s="334" t="s">
        <v>932</v>
      </c>
      <c r="E452" s="335"/>
      <c r="F452" s="334" t="s">
        <v>932</v>
      </c>
      <c r="G452" s="335"/>
      <c r="H452" s="196" t="s">
        <v>932</v>
      </c>
      <c r="I452" s="202" t="s">
        <v>932</v>
      </c>
      <c r="J452" s="339" t="s">
        <v>932</v>
      </c>
      <c r="K452" s="340"/>
      <c r="L452" s="340"/>
      <c r="M452" s="340"/>
      <c r="N452" s="340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29" customFormat="1" ht="15.75" x14ac:dyDescent="0.25">
      <c r="A453" s="24"/>
      <c r="B453" s="24"/>
      <c r="C453" s="24"/>
      <c r="D453" s="331"/>
      <c r="E453" s="332"/>
      <c r="F453" s="331"/>
      <c r="G453" s="332"/>
      <c r="H453" s="105"/>
      <c r="I453" s="105"/>
      <c r="J453" s="331"/>
      <c r="K453" s="332"/>
      <c r="L453" s="332"/>
      <c r="M453" s="332"/>
      <c r="N453" s="332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29" customFormat="1" ht="15.75" x14ac:dyDescent="0.25">
      <c r="A454" s="24"/>
      <c r="B454" s="24"/>
      <c r="C454" s="24"/>
      <c r="D454" s="331"/>
      <c r="E454" s="332"/>
      <c r="F454" s="331"/>
      <c r="G454" s="332"/>
      <c r="H454" s="105"/>
      <c r="I454" s="105"/>
      <c r="J454" s="331"/>
      <c r="K454" s="332"/>
      <c r="L454" s="332"/>
      <c r="M454" s="332"/>
      <c r="N454" s="332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29" customFormat="1" ht="15.75" x14ac:dyDescent="0.25">
      <c r="A455" s="24"/>
      <c r="B455" s="24"/>
      <c r="C455" s="24"/>
      <c r="D455" s="331"/>
      <c r="E455" s="332"/>
      <c r="F455" s="331"/>
      <c r="G455" s="332"/>
      <c r="H455" s="105"/>
      <c r="I455" s="105"/>
      <c r="J455" s="331"/>
      <c r="K455" s="332"/>
      <c r="L455" s="332"/>
      <c r="M455" s="332"/>
      <c r="N455" s="332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29" customFormat="1" x14ac:dyDescent="0.25">
      <c r="A456" s="333" t="s">
        <v>706</v>
      </c>
      <c r="B456" s="229"/>
      <c r="C456" s="229"/>
      <c r="D456" s="229"/>
      <c r="E456" s="229"/>
      <c r="F456" s="229"/>
      <c r="G456" s="229"/>
      <c r="H456" s="229"/>
      <c r="I456" s="229"/>
      <c r="J456" s="229"/>
      <c r="K456" s="229"/>
      <c r="L456" s="229"/>
      <c r="M456" s="229"/>
      <c r="N456" s="229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29" customFormat="1" x14ac:dyDescent="0.25">
      <c r="A457" s="333" t="s">
        <v>713</v>
      </c>
      <c r="B457" s="229"/>
      <c r="C457" s="229"/>
      <c r="D457" s="229"/>
      <c r="E457" s="229"/>
      <c r="F457" s="229"/>
      <c r="G457" s="229"/>
      <c r="H457" s="229"/>
      <c r="I457" s="229"/>
      <c r="J457" s="229"/>
      <c r="K457" s="229"/>
      <c r="L457" s="229"/>
      <c r="M457" s="229"/>
      <c r="N457" s="229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29" customFormat="1" x14ac:dyDescent="0.25">
      <c r="A458" s="333" t="s">
        <v>707</v>
      </c>
      <c r="B458" s="229"/>
      <c r="C458" s="229"/>
      <c r="D458" s="229"/>
      <c r="E458" s="229"/>
      <c r="F458" s="229"/>
      <c r="G458" s="229"/>
      <c r="H458" s="229"/>
      <c r="I458" s="229"/>
      <c r="J458" s="229"/>
      <c r="K458" s="229"/>
      <c r="L458" s="229"/>
      <c r="M458" s="229"/>
      <c r="N458" s="229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29" customFormat="1" x14ac:dyDescent="0.25">
      <c r="A459" s="333" t="s">
        <v>708</v>
      </c>
      <c r="B459" s="229"/>
      <c r="C459" s="229"/>
      <c r="D459" s="229"/>
      <c r="E459" s="229"/>
      <c r="F459" s="229"/>
      <c r="G459" s="229"/>
      <c r="H459" s="229"/>
      <c r="I459" s="229"/>
      <c r="J459" s="229"/>
      <c r="K459" s="229"/>
      <c r="L459" s="229"/>
      <c r="M459" s="229"/>
      <c r="N459" s="229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29" customFormat="1" ht="36" customHeight="1" x14ac:dyDescent="0.25">
      <c r="A460" s="333" t="s">
        <v>714</v>
      </c>
      <c r="B460" s="229"/>
      <c r="C460" s="229"/>
      <c r="D460" s="229"/>
      <c r="E460" s="229"/>
      <c r="F460" s="229"/>
      <c r="G460" s="229"/>
      <c r="H460" s="229"/>
      <c r="I460" s="229"/>
      <c r="J460" s="229"/>
      <c r="K460" s="229"/>
      <c r="L460" s="229"/>
      <c r="M460" s="229"/>
      <c r="N460" s="229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29" customFormat="1" x14ac:dyDescent="0.25">
      <c r="A461" s="333" t="s">
        <v>709</v>
      </c>
      <c r="B461" s="229"/>
      <c r="C461" s="229"/>
      <c r="D461" s="229"/>
      <c r="E461" s="229"/>
      <c r="F461" s="229"/>
      <c r="G461" s="229"/>
      <c r="H461" s="229"/>
      <c r="I461" s="229"/>
      <c r="J461" s="229"/>
      <c r="K461" s="229"/>
      <c r="L461" s="229"/>
      <c r="M461" s="229"/>
      <c r="N461" s="229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29" customFormat="1" ht="15.75" x14ac:dyDescent="0.25">
      <c r="A462" s="24"/>
      <c r="B462" s="24"/>
      <c r="C462" s="24"/>
      <c r="D462" s="331"/>
      <c r="E462" s="332"/>
      <c r="F462" s="331"/>
      <c r="G462" s="332"/>
      <c r="H462" s="105"/>
      <c r="I462" s="105"/>
      <c r="J462" s="331"/>
      <c r="K462" s="332"/>
      <c r="L462" s="332"/>
      <c r="M462" s="332"/>
      <c r="N462" s="332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29" customFormat="1" ht="15.75" x14ac:dyDescent="0.25">
      <c r="A463" s="24"/>
      <c r="B463" s="24"/>
      <c r="C463" s="24"/>
      <c r="D463" s="331"/>
      <c r="E463" s="332"/>
      <c r="F463" s="331"/>
      <c r="G463" s="332"/>
      <c r="H463" s="105"/>
      <c r="I463" s="105"/>
      <c r="J463" s="331"/>
      <c r="K463" s="332"/>
      <c r="L463" s="332"/>
      <c r="M463" s="332"/>
      <c r="N463" s="332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29" customFormat="1" ht="15.75" x14ac:dyDescent="0.25">
      <c r="A464" s="24"/>
      <c r="B464" s="24"/>
      <c r="C464" s="24"/>
      <c r="D464" s="331"/>
      <c r="E464" s="332"/>
      <c r="F464" s="331"/>
      <c r="G464" s="332"/>
      <c r="H464" s="105"/>
      <c r="I464" s="105"/>
      <c r="J464" s="331"/>
      <c r="K464" s="332"/>
      <c r="L464" s="332"/>
      <c r="M464" s="332"/>
      <c r="N464" s="332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29" customFormat="1" ht="15.75" x14ac:dyDescent="0.25">
      <c r="A465" s="24"/>
      <c r="B465" s="24"/>
      <c r="C465" s="24"/>
      <c r="D465" s="331"/>
      <c r="E465" s="332"/>
      <c r="F465" s="331"/>
      <c r="G465" s="332"/>
      <c r="H465" s="105"/>
      <c r="I465" s="105"/>
      <c r="J465" s="331"/>
      <c r="K465" s="332"/>
      <c r="L465" s="332"/>
      <c r="M465" s="332"/>
      <c r="N465" s="332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29" customFormat="1" ht="15.75" x14ac:dyDescent="0.25">
      <c r="A466" s="24"/>
      <c r="B466" s="24"/>
      <c r="C466" s="24"/>
      <c r="D466" s="331"/>
      <c r="E466" s="332"/>
      <c r="F466" s="331"/>
      <c r="G466" s="332"/>
      <c r="H466" s="105"/>
      <c r="I466" s="105"/>
      <c r="J466" s="331"/>
      <c r="K466" s="332"/>
      <c r="L466" s="332"/>
      <c r="M466" s="332"/>
      <c r="N466" s="332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29" customFormat="1" ht="15.75" x14ac:dyDescent="0.25">
      <c r="A467" s="24"/>
      <c r="B467" s="24"/>
      <c r="C467" s="24"/>
      <c r="D467" s="331"/>
      <c r="E467" s="332"/>
      <c r="F467" s="331"/>
      <c r="G467" s="332"/>
      <c r="H467" s="105"/>
      <c r="I467" s="105"/>
      <c r="J467" s="331"/>
      <c r="K467" s="332"/>
      <c r="L467" s="332"/>
      <c r="M467" s="332"/>
      <c r="N467" s="332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29" customFormat="1" ht="15.75" x14ac:dyDescent="0.25">
      <c r="A468" s="24"/>
      <c r="B468" s="24"/>
      <c r="C468" s="24"/>
      <c r="D468" s="331"/>
      <c r="E468" s="332"/>
      <c r="F468" s="331"/>
      <c r="G468" s="332"/>
      <c r="H468" s="105"/>
      <c r="I468" s="105"/>
      <c r="J468" s="331"/>
      <c r="K468" s="332"/>
      <c r="L468" s="332"/>
      <c r="M468" s="332"/>
      <c r="N468" s="332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29" customFormat="1" ht="15.75" x14ac:dyDescent="0.25">
      <c r="A469" s="24"/>
      <c r="B469" s="24"/>
      <c r="C469" s="24"/>
      <c r="D469" s="331"/>
      <c r="E469" s="332"/>
      <c r="F469" s="331"/>
      <c r="G469" s="332"/>
      <c r="H469" s="105"/>
      <c r="I469" s="105"/>
      <c r="J469" s="331"/>
      <c r="K469" s="332"/>
      <c r="L469" s="332"/>
      <c r="M469" s="332"/>
      <c r="N469" s="332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29" customFormat="1" ht="15.75" x14ac:dyDescent="0.25">
      <c r="A470" s="24"/>
      <c r="B470" s="24"/>
      <c r="C470" s="24"/>
      <c r="D470" s="331"/>
      <c r="E470" s="332"/>
      <c r="F470" s="331"/>
      <c r="G470" s="332"/>
      <c r="H470" s="105"/>
      <c r="I470" s="105"/>
      <c r="J470" s="331"/>
      <c r="K470" s="332"/>
      <c r="L470" s="332"/>
      <c r="M470" s="332"/>
      <c r="N470" s="332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29" customFormat="1" ht="15.75" x14ac:dyDescent="0.25">
      <c r="A471" s="24"/>
      <c r="B471" s="24"/>
      <c r="C471" s="24"/>
      <c r="D471" s="331"/>
      <c r="E471" s="332"/>
      <c r="F471" s="331"/>
      <c r="G471" s="332"/>
      <c r="H471" s="105"/>
      <c r="I471" s="105"/>
      <c r="J471" s="331"/>
      <c r="K471" s="332"/>
      <c r="L471" s="332"/>
      <c r="M471" s="332"/>
      <c r="N471" s="332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29" customFormat="1" ht="15.75" x14ac:dyDescent="0.25">
      <c r="A472" s="24"/>
      <c r="B472" s="24"/>
      <c r="C472" s="24"/>
      <c r="D472" s="331"/>
      <c r="E472" s="332"/>
      <c r="F472" s="331"/>
      <c r="G472" s="332"/>
      <c r="H472" s="105"/>
      <c r="I472" s="105"/>
      <c r="J472" s="331"/>
      <c r="K472" s="332"/>
      <c r="L472" s="332"/>
      <c r="M472" s="332"/>
      <c r="N472" s="332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29" customFormat="1" ht="15.75" x14ac:dyDescent="0.25">
      <c r="A473" s="24"/>
      <c r="B473" s="24"/>
      <c r="C473" s="24"/>
      <c r="D473" s="331"/>
      <c r="E473" s="332"/>
      <c r="F473" s="331"/>
      <c r="G473" s="332"/>
      <c r="H473" s="105"/>
      <c r="I473" s="105"/>
      <c r="J473" s="331"/>
      <c r="K473" s="332"/>
      <c r="L473" s="332"/>
      <c r="M473" s="332"/>
      <c r="N473" s="332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29" customFormat="1" ht="15.75" x14ac:dyDescent="0.25">
      <c r="A474" s="24"/>
      <c r="B474" s="24"/>
      <c r="C474" s="24"/>
      <c r="D474" s="331"/>
      <c r="E474" s="332"/>
      <c r="F474" s="331"/>
      <c r="G474" s="332"/>
      <c r="H474" s="105"/>
      <c r="I474" s="105"/>
      <c r="J474" s="331"/>
      <c r="K474" s="332"/>
      <c r="L474" s="332"/>
      <c r="M474" s="332"/>
      <c r="N474" s="332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29" customFormat="1" ht="15.75" x14ac:dyDescent="0.25">
      <c r="A475" s="24"/>
      <c r="B475" s="24"/>
      <c r="C475" s="24"/>
      <c r="D475" s="331"/>
      <c r="E475" s="332"/>
      <c r="F475" s="331"/>
      <c r="G475" s="332"/>
      <c r="H475" s="105"/>
      <c r="I475" s="105"/>
      <c r="J475" s="331"/>
      <c r="K475" s="332"/>
      <c r="L475" s="332"/>
      <c r="M475" s="332"/>
      <c r="N475" s="332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29" customFormat="1" ht="15.75" x14ac:dyDescent="0.25">
      <c r="A476" s="24"/>
      <c r="B476" s="24"/>
      <c r="C476" s="24"/>
      <c r="D476" s="331"/>
      <c r="E476" s="332"/>
      <c r="F476" s="331"/>
      <c r="G476" s="332"/>
      <c r="H476" s="105"/>
      <c r="I476" s="105"/>
      <c r="J476" s="331"/>
      <c r="K476" s="332"/>
      <c r="L476" s="332"/>
      <c r="M476" s="332"/>
      <c r="N476" s="332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29" customFormat="1" ht="15.75" x14ac:dyDescent="0.25">
      <c r="A477" s="24"/>
      <c r="B477" s="24"/>
      <c r="C477" s="24"/>
      <c r="D477" s="331"/>
      <c r="E477" s="332"/>
      <c r="F477" s="331"/>
      <c r="G477" s="332"/>
      <c r="H477" s="105"/>
      <c r="I477" s="105"/>
      <c r="J477" s="331"/>
      <c r="K477" s="332"/>
      <c r="L477" s="332"/>
      <c r="M477" s="332"/>
      <c r="N477" s="332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29" customFormat="1" ht="15.75" x14ac:dyDescent="0.25">
      <c r="A478" s="24"/>
      <c r="B478" s="24"/>
      <c r="C478" s="24"/>
      <c r="D478" s="331"/>
      <c r="E478" s="332"/>
      <c r="F478" s="331"/>
      <c r="G478" s="332"/>
      <c r="H478" s="105"/>
      <c r="I478" s="105"/>
      <c r="J478" s="331"/>
      <c r="K478" s="332"/>
      <c r="L478" s="332"/>
      <c r="M478" s="332"/>
      <c r="N478" s="332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29" customFormat="1" ht="15.75" x14ac:dyDescent="0.25">
      <c r="A479" s="24"/>
      <c r="B479" s="24"/>
      <c r="C479" s="24"/>
      <c r="D479" s="331"/>
      <c r="E479" s="332"/>
      <c r="F479" s="331"/>
      <c r="G479" s="332"/>
      <c r="H479" s="105"/>
      <c r="I479" s="105"/>
      <c r="J479" s="331"/>
      <c r="K479" s="332"/>
      <c r="L479" s="332"/>
      <c r="M479" s="332"/>
      <c r="N479" s="332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29" customFormat="1" ht="15.75" x14ac:dyDescent="0.25">
      <c r="A480" s="24"/>
      <c r="B480" s="24"/>
      <c r="C480" s="24"/>
      <c r="D480" s="331"/>
      <c r="E480" s="332"/>
      <c r="F480" s="331"/>
      <c r="G480" s="332"/>
      <c r="H480" s="105"/>
      <c r="I480" s="105"/>
      <c r="J480" s="331"/>
      <c r="K480" s="332"/>
      <c r="L480" s="332"/>
      <c r="M480" s="332"/>
      <c r="N480" s="332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29" customFormat="1" ht="15.75" x14ac:dyDescent="0.25">
      <c r="A481" s="24"/>
      <c r="B481" s="24"/>
      <c r="C481" s="24"/>
      <c r="D481" s="331"/>
      <c r="E481" s="332"/>
      <c r="F481" s="331"/>
      <c r="G481" s="332"/>
      <c r="H481" s="105"/>
      <c r="I481" s="105"/>
      <c r="J481" s="331"/>
      <c r="K481" s="332"/>
      <c r="L481" s="332"/>
      <c r="M481" s="332"/>
      <c r="N481" s="332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29" customFormat="1" ht="15.75" x14ac:dyDescent="0.25">
      <c r="A482" s="24"/>
      <c r="B482" s="24"/>
      <c r="C482" s="24"/>
      <c r="D482" s="331"/>
      <c r="E482" s="332"/>
      <c r="F482" s="331"/>
      <c r="G482" s="332"/>
      <c r="H482" s="105"/>
      <c r="I482" s="105"/>
      <c r="J482" s="331"/>
      <c r="K482" s="332"/>
      <c r="L482" s="332"/>
      <c r="M482" s="332"/>
      <c r="N482" s="332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29" customFormat="1" ht="15.75" x14ac:dyDescent="0.25">
      <c r="A483" s="24"/>
      <c r="B483" s="24"/>
      <c r="C483" s="24"/>
      <c r="D483" s="331"/>
      <c r="E483" s="332"/>
      <c r="F483" s="331"/>
      <c r="G483" s="332"/>
      <c r="H483" s="105"/>
      <c r="I483" s="105"/>
      <c r="J483" s="331"/>
      <c r="K483" s="332"/>
      <c r="L483" s="332"/>
      <c r="M483" s="332"/>
      <c r="N483" s="332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29" customFormat="1" ht="15.75" x14ac:dyDescent="0.25">
      <c r="A484" s="24"/>
      <c r="B484" s="24"/>
      <c r="C484" s="24"/>
      <c r="D484" s="331"/>
      <c r="E484" s="332"/>
      <c r="F484" s="331"/>
      <c r="G484" s="332"/>
      <c r="H484" s="105"/>
      <c r="I484" s="105"/>
      <c r="J484" s="331"/>
      <c r="K484" s="332"/>
      <c r="L484" s="332"/>
      <c r="M484" s="332"/>
      <c r="N484" s="332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29" customFormat="1" ht="15.75" x14ac:dyDescent="0.25">
      <c r="A485" s="24"/>
      <c r="B485" s="24"/>
      <c r="C485" s="24"/>
      <c r="D485" s="331"/>
      <c r="E485" s="332"/>
      <c r="F485" s="331"/>
      <c r="G485" s="332"/>
      <c r="H485" s="105"/>
      <c r="I485" s="105"/>
      <c r="J485" s="331"/>
      <c r="K485" s="332"/>
      <c r="L485" s="332"/>
      <c r="M485" s="332"/>
      <c r="N485" s="332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29" customFormat="1" ht="15.75" x14ac:dyDescent="0.25">
      <c r="A486" s="24"/>
      <c r="B486" s="24"/>
      <c r="C486" s="24"/>
      <c r="D486" s="331"/>
      <c r="E486" s="332"/>
      <c r="F486" s="331"/>
      <c r="G486" s="332"/>
      <c r="H486" s="105"/>
      <c r="I486" s="105"/>
      <c r="J486" s="331"/>
      <c r="K486" s="332"/>
      <c r="L486" s="332"/>
      <c r="M486" s="332"/>
      <c r="N486" s="332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29" customFormat="1" ht="15.75" x14ac:dyDescent="0.25">
      <c r="A487" s="24"/>
      <c r="B487" s="24"/>
      <c r="C487" s="24"/>
      <c r="D487" s="331"/>
      <c r="E487" s="332"/>
      <c r="F487" s="331"/>
      <c r="G487" s="332"/>
      <c r="H487" s="105"/>
      <c r="I487" s="105"/>
      <c r="J487" s="331"/>
      <c r="K487" s="332"/>
      <c r="L487" s="332"/>
      <c r="M487" s="332"/>
      <c r="N487" s="332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29" customFormat="1" ht="15.75" x14ac:dyDescent="0.25">
      <c r="A488" s="24"/>
      <c r="B488" s="24"/>
      <c r="C488" s="24"/>
      <c r="D488" s="331"/>
      <c r="E488" s="332"/>
      <c r="F488" s="331"/>
      <c r="G488" s="332"/>
      <c r="H488" s="105"/>
      <c r="I488" s="105"/>
      <c r="J488" s="331"/>
      <c r="K488" s="332"/>
      <c r="L488" s="332"/>
      <c r="M488" s="332"/>
      <c r="N488" s="332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29" customFormat="1" ht="15.75" x14ac:dyDescent="0.25">
      <c r="A489" s="24"/>
      <c r="B489" s="24"/>
      <c r="C489" s="24"/>
      <c r="D489" s="331"/>
      <c r="E489" s="332"/>
      <c r="F489" s="331"/>
      <c r="G489" s="332"/>
      <c r="H489" s="105"/>
      <c r="I489" s="105"/>
      <c r="J489" s="331"/>
      <c r="K489" s="332"/>
      <c r="L489" s="332"/>
      <c r="M489" s="332"/>
      <c r="N489" s="332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29" customFormat="1" ht="15.75" x14ac:dyDescent="0.25">
      <c r="A490" s="24"/>
      <c r="B490" s="24"/>
      <c r="C490" s="24"/>
      <c r="D490" s="331"/>
      <c r="E490" s="332"/>
      <c r="F490" s="331"/>
      <c r="G490" s="332"/>
      <c r="H490" s="105"/>
      <c r="I490" s="105"/>
      <c r="J490" s="331"/>
      <c r="K490" s="332"/>
      <c r="L490" s="332"/>
      <c r="M490" s="332"/>
      <c r="N490" s="332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29" customFormat="1" ht="15.75" x14ac:dyDescent="0.25">
      <c r="A491" s="24"/>
      <c r="B491" s="24"/>
      <c r="C491" s="24"/>
      <c r="D491" s="331"/>
      <c r="E491" s="332"/>
      <c r="F491" s="331"/>
      <c r="G491" s="332"/>
      <c r="H491" s="105"/>
      <c r="I491" s="105"/>
      <c r="J491" s="331"/>
      <c r="K491" s="332"/>
      <c r="L491" s="332"/>
      <c r="M491" s="332"/>
      <c r="N491" s="332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29" customFormat="1" ht="15.75" x14ac:dyDescent="0.25">
      <c r="A492" s="24"/>
      <c r="B492" s="24"/>
      <c r="C492" s="24"/>
      <c r="D492" s="331"/>
      <c r="E492" s="332"/>
      <c r="F492" s="331"/>
      <c r="G492" s="332"/>
      <c r="H492" s="105"/>
      <c r="I492" s="105"/>
      <c r="J492" s="331"/>
      <c r="K492" s="332"/>
      <c r="L492" s="332"/>
      <c r="M492" s="332"/>
      <c r="N492" s="332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29" customFormat="1" ht="15.75" x14ac:dyDescent="0.25">
      <c r="A493" s="24"/>
      <c r="B493" s="24"/>
      <c r="C493" s="24"/>
      <c r="D493" s="331"/>
      <c r="E493" s="332"/>
      <c r="F493" s="331"/>
      <c r="G493" s="332"/>
      <c r="H493" s="105"/>
      <c r="I493" s="105"/>
      <c r="J493" s="331"/>
      <c r="K493" s="332"/>
      <c r="L493" s="332"/>
      <c r="M493" s="332"/>
      <c r="N493" s="332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29" customFormat="1" ht="15.75" x14ac:dyDescent="0.25">
      <c r="A494" s="24"/>
      <c r="B494" s="24"/>
      <c r="C494" s="24"/>
      <c r="D494" s="331"/>
      <c r="E494" s="332"/>
      <c r="F494" s="331"/>
      <c r="G494" s="332"/>
      <c r="H494" s="105"/>
      <c r="I494" s="105"/>
      <c r="J494" s="331"/>
      <c r="K494" s="332"/>
      <c r="L494" s="332"/>
      <c r="M494" s="332"/>
      <c r="N494" s="332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29" customFormat="1" ht="15.75" x14ac:dyDescent="0.25">
      <c r="A495" s="24"/>
      <c r="B495" s="24"/>
      <c r="C495" s="24"/>
      <c r="D495" s="331"/>
      <c r="E495" s="332"/>
      <c r="F495" s="331"/>
      <c r="G495" s="332"/>
      <c r="H495" s="105"/>
      <c r="I495" s="105"/>
      <c r="J495" s="331"/>
      <c r="K495" s="332"/>
      <c r="L495" s="332"/>
      <c r="M495" s="332"/>
      <c r="N495" s="332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29" customFormat="1" ht="15.75" x14ac:dyDescent="0.25">
      <c r="A496" s="24"/>
      <c r="B496" s="24"/>
      <c r="C496" s="24"/>
      <c r="D496" s="331"/>
      <c r="E496" s="332"/>
      <c r="F496" s="331"/>
      <c r="G496" s="332"/>
      <c r="H496" s="105"/>
      <c r="I496" s="105"/>
      <c r="J496" s="331"/>
      <c r="K496" s="332"/>
      <c r="L496" s="332"/>
      <c r="M496" s="332"/>
      <c r="N496" s="332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29" customFormat="1" ht="15.75" x14ac:dyDescent="0.25">
      <c r="A497" s="24"/>
      <c r="B497" s="24"/>
      <c r="C497" s="24"/>
      <c r="D497" s="331"/>
      <c r="E497" s="332"/>
      <c r="F497" s="331"/>
      <c r="G497" s="332"/>
      <c r="H497" s="105"/>
      <c r="I497" s="105"/>
      <c r="J497" s="331"/>
      <c r="K497" s="332"/>
      <c r="L497" s="332"/>
      <c r="M497" s="332"/>
      <c r="N497" s="332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29" customFormat="1" ht="15.75" x14ac:dyDescent="0.25">
      <c r="A498" s="24"/>
      <c r="B498" s="24"/>
      <c r="C498" s="24"/>
      <c r="D498" s="331"/>
      <c r="E498" s="332"/>
      <c r="F498" s="331"/>
      <c r="G498" s="332"/>
      <c r="H498" s="105"/>
      <c r="I498" s="105"/>
      <c r="J498" s="331"/>
      <c r="K498" s="332"/>
      <c r="L498" s="332"/>
      <c r="M498" s="332"/>
      <c r="N498" s="332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29" customFormat="1" ht="15.75" x14ac:dyDescent="0.25">
      <c r="A499" s="24"/>
      <c r="B499" s="24"/>
      <c r="C499" s="24"/>
      <c r="D499" s="331"/>
      <c r="E499" s="332"/>
      <c r="F499" s="331"/>
      <c r="G499" s="332"/>
      <c r="H499" s="105"/>
      <c r="I499" s="105"/>
      <c r="J499" s="331"/>
      <c r="K499" s="332"/>
      <c r="L499" s="332"/>
      <c r="M499" s="332"/>
      <c r="N499" s="332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29" customFormat="1" ht="15.75" x14ac:dyDescent="0.25">
      <c r="A500" s="24"/>
      <c r="B500" s="24"/>
      <c r="C500" s="24"/>
      <c r="D500" s="331"/>
      <c r="E500" s="332"/>
      <c r="F500" s="331"/>
      <c r="G500" s="332"/>
      <c r="H500" s="105"/>
      <c r="I500" s="105"/>
      <c r="J500" s="331"/>
      <c r="K500" s="332"/>
      <c r="L500" s="332"/>
      <c r="M500" s="332"/>
      <c r="N500" s="332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29" customFormat="1" ht="15.75" x14ac:dyDescent="0.25">
      <c r="A501" s="24"/>
      <c r="B501" s="24"/>
      <c r="C501" s="24"/>
      <c r="D501" s="331"/>
      <c r="E501" s="332"/>
      <c r="F501" s="331"/>
      <c r="G501" s="332"/>
      <c r="H501" s="105"/>
      <c r="I501" s="105"/>
      <c r="J501" s="331"/>
      <c r="K501" s="332"/>
      <c r="L501" s="332"/>
      <c r="M501" s="332"/>
      <c r="N501" s="332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29" customFormat="1" ht="15.75" x14ac:dyDescent="0.25">
      <c r="A502" s="24"/>
      <c r="B502" s="24"/>
      <c r="C502" s="24"/>
      <c r="D502" s="331"/>
      <c r="E502" s="332"/>
      <c r="F502" s="331"/>
      <c r="G502" s="332"/>
      <c r="H502" s="105"/>
      <c r="I502" s="105"/>
      <c r="J502" s="331"/>
      <c r="K502" s="332"/>
      <c r="L502" s="332"/>
      <c r="M502" s="332"/>
      <c r="N502" s="332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29" customFormat="1" ht="15.75" x14ac:dyDescent="0.25">
      <c r="A503" s="24"/>
      <c r="B503" s="24"/>
      <c r="C503" s="24"/>
      <c r="D503" s="331"/>
      <c r="E503" s="332"/>
      <c r="F503" s="331"/>
      <c r="G503" s="332"/>
      <c r="H503" s="105"/>
      <c r="I503" s="105"/>
      <c r="J503" s="331"/>
      <c r="K503" s="332"/>
      <c r="L503" s="332"/>
      <c r="M503" s="332"/>
      <c r="N503" s="332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29" customFormat="1" ht="15.75" x14ac:dyDescent="0.25">
      <c r="A504" s="24"/>
      <c r="B504" s="24"/>
      <c r="C504" s="24"/>
      <c r="D504" s="331"/>
      <c r="E504" s="332"/>
      <c r="F504" s="331"/>
      <c r="G504" s="332"/>
      <c r="H504" s="105"/>
      <c r="I504" s="105"/>
      <c r="J504" s="331"/>
      <c r="K504" s="332"/>
      <c r="L504" s="332"/>
      <c r="M504" s="332"/>
      <c r="N504" s="332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29" customFormat="1" ht="15.75" x14ac:dyDescent="0.25">
      <c r="A505" s="24"/>
      <c r="B505" s="24"/>
      <c r="C505" s="24"/>
      <c r="D505" s="331"/>
      <c r="E505" s="332"/>
      <c r="F505" s="331"/>
      <c r="G505" s="332"/>
      <c r="H505" s="105"/>
      <c r="I505" s="105"/>
      <c r="J505" s="331"/>
      <c r="K505" s="332"/>
      <c r="L505" s="332"/>
      <c r="M505" s="332"/>
      <c r="N505" s="332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29" customFormat="1" ht="15.75" x14ac:dyDescent="0.25">
      <c r="A506" s="24"/>
      <c r="B506" s="24"/>
      <c r="C506" s="24"/>
      <c r="D506" s="331"/>
      <c r="E506" s="332"/>
      <c r="F506" s="331"/>
      <c r="G506" s="332"/>
      <c r="H506" s="105"/>
      <c r="I506" s="105"/>
      <c r="J506" s="331"/>
      <c r="K506" s="332"/>
      <c r="L506" s="332"/>
      <c r="M506" s="332"/>
      <c r="N506" s="332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29" customFormat="1" ht="15.75" x14ac:dyDescent="0.25">
      <c r="A507" s="24"/>
      <c r="B507" s="24"/>
      <c r="C507" s="24"/>
      <c r="D507" s="331"/>
      <c r="E507" s="332"/>
      <c r="F507" s="331"/>
      <c r="G507" s="332"/>
      <c r="H507" s="105"/>
      <c r="I507" s="105"/>
      <c r="J507" s="331"/>
      <c r="K507" s="332"/>
      <c r="L507" s="332"/>
      <c r="M507" s="332"/>
      <c r="N507" s="332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29" customFormat="1" ht="15.75" x14ac:dyDescent="0.25">
      <c r="A508" s="24"/>
      <c r="B508" s="24"/>
      <c r="C508" s="24"/>
      <c r="D508" s="331"/>
      <c r="E508" s="332"/>
      <c r="F508" s="331"/>
      <c r="G508" s="332"/>
      <c r="H508" s="105"/>
      <c r="I508" s="105"/>
      <c r="J508" s="331"/>
      <c r="K508" s="332"/>
      <c r="L508" s="332"/>
      <c r="M508" s="332"/>
      <c r="N508" s="332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29" customFormat="1" ht="15.75" x14ac:dyDescent="0.25">
      <c r="A509" s="24"/>
      <c r="B509" s="24"/>
      <c r="C509" s="24"/>
      <c r="D509" s="331"/>
      <c r="E509" s="332"/>
      <c r="F509" s="331"/>
      <c r="G509" s="332"/>
      <c r="H509" s="105"/>
      <c r="I509" s="105"/>
      <c r="J509" s="331"/>
      <c r="K509" s="332"/>
      <c r="L509" s="332"/>
      <c r="M509" s="332"/>
      <c r="N509" s="332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29" customFormat="1" ht="15.75" x14ac:dyDescent="0.25">
      <c r="A510" s="24"/>
      <c r="B510" s="24"/>
      <c r="C510" s="24"/>
      <c r="D510" s="331"/>
      <c r="E510" s="332"/>
      <c r="F510" s="331"/>
      <c r="G510" s="332"/>
      <c r="H510" s="105"/>
      <c r="I510" s="105"/>
      <c r="J510" s="331"/>
      <c r="K510" s="332"/>
      <c r="L510" s="332"/>
      <c r="M510" s="332"/>
      <c r="N510" s="332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29" customFormat="1" ht="15.75" x14ac:dyDescent="0.25">
      <c r="A511" s="24"/>
      <c r="B511" s="24"/>
      <c r="C511" s="24"/>
      <c r="D511" s="331"/>
      <c r="E511" s="332"/>
      <c r="F511" s="331"/>
      <c r="G511" s="332"/>
      <c r="H511" s="105"/>
      <c r="I511" s="105"/>
      <c r="J511" s="331"/>
      <c r="K511" s="332"/>
      <c r="L511" s="332"/>
      <c r="M511" s="332"/>
      <c r="N511" s="332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29" customFormat="1" ht="15.75" x14ac:dyDescent="0.25">
      <c r="A512" s="24"/>
      <c r="B512" s="24"/>
      <c r="C512" s="24"/>
      <c r="D512" s="331"/>
      <c r="E512" s="332"/>
      <c r="F512" s="331"/>
      <c r="G512" s="332"/>
      <c r="H512" s="105"/>
      <c r="I512" s="105"/>
      <c r="J512" s="331"/>
      <c r="K512" s="332"/>
      <c r="L512" s="332"/>
      <c r="M512" s="332"/>
      <c r="N512" s="332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29" customFormat="1" ht="15.75" x14ac:dyDescent="0.25">
      <c r="A513" s="24"/>
      <c r="B513" s="24"/>
      <c r="C513" s="24"/>
      <c r="D513" s="331"/>
      <c r="E513" s="332"/>
      <c r="F513" s="331"/>
      <c r="G513" s="332"/>
      <c r="H513" s="105"/>
      <c r="I513" s="105"/>
      <c r="J513" s="331"/>
      <c r="K513" s="332"/>
      <c r="L513" s="332"/>
      <c r="M513" s="332"/>
      <c r="N513" s="332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29" customFormat="1" ht="15.75" x14ac:dyDescent="0.25">
      <c r="A514" s="24"/>
      <c r="B514" s="24"/>
      <c r="C514" s="24"/>
      <c r="D514" s="331"/>
      <c r="E514" s="332"/>
      <c r="F514" s="331"/>
      <c r="G514" s="332"/>
      <c r="H514" s="105"/>
      <c r="I514" s="105"/>
      <c r="J514" s="331"/>
      <c r="K514" s="332"/>
      <c r="L514" s="332"/>
      <c r="M514" s="332"/>
      <c r="N514" s="332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29" customFormat="1" ht="15.75" x14ac:dyDescent="0.25">
      <c r="A515" s="24"/>
      <c r="B515" s="24"/>
      <c r="C515" s="24"/>
      <c r="D515" s="331"/>
      <c r="E515" s="332"/>
      <c r="F515" s="331"/>
      <c r="G515" s="332"/>
      <c r="H515" s="105"/>
      <c r="I515" s="105"/>
      <c r="J515" s="331"/>
      <c r="K515" s="332"/>
      <c r="L515" s="332"/>
      <c r="M515" s="332"/>
      <c r="N515" s="332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29" customFormat="1" ht="15.75" x14ac:dyDescent="0.25">
      <c r="A516" s="24"/>
      <c r="B516" s="24"/>
      <c r="C516" s="24"/>
      <c r="D516" s="331"/>
      <c r="E516" s="332"/>
      <c r="F516" s="331"/>
      <c r="G516" s="332"/>
      <c r="H516" s="105"/>
      <c r="I516" s="105"/>
      <c r="J516" s="331"/>
      <c r="K516" s="332"/>
      <c r="L516" s="332"/>
      <c r="M516" s="332"/>
      <c r="N516" s="332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29" customFormat="1" ht="15.75" x14ac:dyDescent="0.25">
      <c r="A517" s="24"/>
      <c r="B517" s="24"/>
      <c r="C517" s="24"/>
      <c r="D517" s="331"/>
      <c r="E517" s="332"/>
      <c r="F517" s="331"/>
      <c r="G517" s="332"/>
      <c r="H517" s="105"/>
      <c r="I517" s="105"/>
      <c r="J517" s="331"/>
      <c r="K517" s="332"/>
      <c r="L517" s="332"/>
      <c r="M517" s="332"/>
      <c r="N517" s="332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29" customFormat="1" ht="15.75" x14ac:dyDescent="0.25">
      <c r="A518" s="24"/>
      <c r="B518" s="24"/>
      <c r="C518" s="24"/>
      <c r="D518" s="331"/>
      <c r="E518" s="332"/>
      <c r="F518" s="331"/>
      <c r="G518" s="332"/>
      <c r="H518" s="105"/>
      <c r="I518" s="105"/>
      <c r="J518" s="331"/>
      <c r="K518" s="332"/>
      <c r="L518" s="332"/>
      <c r="M518" s="332"/>
      <c r="N518" s="332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29" customFormat="1" ht="15.75" x14ac:dyDescent="0.25">
      <c r="A519" s="24"/>
      <c r="B519" s="24"/>
      <c r="C519" s="24"/>
      <c r="D519" s="331"/>
      <c r="E519" s="332"/>
      <c r="F519" s="331"/>
      <c r="G519" s="332"/>
      <c r="H519" s="105"/>
      <c r="I519" s="105"/>
      <c r="J519" s="331"/>
      <c r="K519" s="332"/>
      <c r="L519" s="332"/>
      <c r="M519" s="332"/>
      <c r="N519" s="332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29" customFormat="1" ht="15.75" x14ac:dyDescent="0.25">
      <c r="A520" s="24"/>
      <c r="B520" s="24"/>
      <c r="C520" s="24"/>
      <c r="D520" s="331"/>
      <c r="E520" s="332"/>
      <c r="F520" s="331"/>
      <c r="G520" s="332"/>
      <c r="H520" s="105"/>
      <c r="I520" s="105"/>
      <c r="J520" s="331"/>
      <c r="K520" s="332"/>
      <c r="L520" s="332"/>
      <c r="M520" s="332"/>
      <c r="N520" s="332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29" customFormat="1" ht="15.75" x14ac:dyDescent="0.25">
      <c r="A521" s="24"/>
      <c r="B521" s="24"/>
      <c r="C521" s="24"/>
      <c r="D521" s="331"/>
      <c r="E521" s="332"/>
      <c r="F521" s="331"/>
      <c r="G521" s="332"/>
      <c r="H521" s="105"/>
      <c r="I521" s="105"/>
      <c r="J521" s="331"/>
      <c r="K521" s="332"/>
      <c r="L521" s="332"/>
      <c r="M521" s="332"/>
      <c r="N521" s="332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29" customFormat="1" ht="15.75" x14ac:dyDescent="0.25">
      <c r="A522" s="24"/>
      <c r="B522" s="24"/>
      <c r="C522" s="24"/>
      <c r="D522" s="331"/>
      <c r="E522" s="332"/>
      <c r="F522" s="331"/>
      <c r="G522" s="332"/>
      <c r="H522" s="105"/>
      <c r="I522" s="105"/>
      <c r="J522" s="331"/>
      <c r="K522" s="332"/>
      <c r="L522" s="332"/>
      <c r="M522" s="332"/>
      <c r="N522" s="332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29" customFormat="1" ht="15.75" x14ac:dyDescent="0.25">
      <c r="A523" s="24"/>
      <c r="B523" s="24"/>
      <c r="C523" s="24"/>
      <c r="D523" s="331"/>
      <c r="E523" s="332"/>
      <c r="F523" s="331"/>
      <c r="G523" s="332"/>
      <c r="H523" s="105"/>
      <c r="I523" s="105"/>
      <c r="J523" s="331"/>
      <c r="K523" s="332"/>
      <c r="L523" s="332"/>
      <c r="M523" s="332"/>
      <c r="N523" s="332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29" customFormat="1" ht="15.75" x14ac:dyDescent="0.25">
      <c r="A524" s="24"/>
      <c r="B524" s="24"/>
      <c r="C524" s="24"/>
      <c r="D524" s="331"/>
      <c r="E524" s="332"/>
      <c r="F524" s="331"/>
      <c r="G524" s="332"/>
      <c r="H524" s="105"/>
      <c r="I524" s="105"/>
      <c r="J524" s="331"/>
      <c r="K524" s="332"/>
      <c r="L524" s="332"/>
      <c r="M524" s="332"/>
      <c r="N524" s="332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29" customFormat="1" ht="15.75" x14ac:dyDescent="0.25">
      <c r="A525" s="24"/>
      <c r="B525" s="24"/>
      <c r="C525" s="24"/>
      <c r="D525" s="331"/>
      <c r="E525" s="332"/>
      <c r="F525" s="331"/>
      <c r="G525" s="332"/>
      <c r="H525" s="105"/>
      <c r="I525" s="105"/>
      <c r="J525" s="331"/>
      <c r="K525" s="332"/>
      <c r="L525" s="332"/>
      <c r="M525" s="332"/>
      <c r="N525" s="332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29" customFormat="1" ht="15.75" x14ac:dyDescent="0.25">
      <c r="A526" s="24"/>
      <c r="B526" s="24"/>
      <c r="C526" s="24"/>
      <c r="D526" s="331"/>
      <c r="E526" s="332"/>
      <c r="F526" s="331"/>
      <c r="G526" s="332"/>
      <c r="H526" s="105"/>
      <c r="I526" s="105"/>
      <c r="J526" s="331"/>
      <c r="K526" s="332"/>
      <c r="L526" s="332"/>
      <c r="M526" s="332"/>
      <c r="N526" s="332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29" customFormat="1" ht="15.75" x14ac:dyDescent="0.25">
      <c r="A527" s="24"/>
      <c r="B527" s="24"/>
      <c r="C527" s="24"/>
      <c r="D527" s="331"/>
      <c r="E527" s="332"/>
      <c r="F527" s="331"/>
      <c r="G527" s="332"/>
      <c r="H527" s="105"/>
      <c r="I527" s="105"/>
      <c r="J527" s="331"/>
      <c r="K527" s="332"/>
      <c r="L527" s="332"/>
      <c r="M527" s="332"/>
      <c r="N527" s="332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29" customFormat="1" ht="15.75" x14ac:dyDescent="0.25">
      <c r="A528" s="24"/>
      <c r="B528" s="24"/>
      <c r="C528" s="24"/>
      <c r="D528" s="331"/>
      <c r="E528" s="332"/>
      <c r="F528" s="331"/>
      <c r="G528" s="332"/>
      <c r="H528" s="105"/>
      <c r="I528" s="105"/>
      <c r="J528" s="331"/>
      <c r="K528" s="332"/>
      <c r="L528" s="332"/>
      <c r="M528" s="332"/>
      <c r="N528" s="332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29" customFormat="1" ht="15.75" x14ac:dyDescent="0.25">
      <c r="A529" s="24"/>
      <c r="B529" s="24"/>
      <c r="C529" s="24"/>
      <c r="D529" s="331"/>
      <c r="E529" s="332"/>
      <c r="F529" s="331"/>
      <c r="G529" s="332"/>
      <c r="H529" s="105"/>
      <c r="I529" s="105"/>
      <c r="J529" s="331"/>
      <c r="K529" s="332"/>
      <c r="L529" s="332"/>
      <c r="M529" s="332"/>
      <c r="N529" s="332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29" customFormat="1" ht="15.75" x14ac:dyDescent="0.25">
      <c r="A530" s="24"/>
      <c r="B530" s="24"/>
      <c r="C530" s="24"/>
      <c r="D530" s="331"/>
      <c r="E530" s="332"/>
      <c r="F530" s="331"/>
      <c r="G530" s="332"/>
      <c r="H530" s="105"/>
      <c r="I530" s="105"/>
      <c r="J530" s="331"/>
      <c r="K530" s="332"/>
      <c r="L530" s="332"/>
      <c r="M530" s="332"/>
      <c r="N530" s="332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29" customFormat="1" ht="15.75" x14ac:dyDescent="0.25">
      <c r="A531" s="24"/>
      <c r="B531" s="24"/>
      <c r="C531" s="24"/>
      <c r="D531" s="331"/>
      <c r="E531" s="332"/>
      <c r="F531" s="331"/>
      <c r="G531" s="332"/>
      <c r="H531" s="105"/>
      <c r="I531" s="105"/>
      <c r="J531" s="331"/>
      <c r="K531" s="332"/>
      <c r="L531" s="332"/>
      <c r="M531" s="332"/>
      <c r="N531" s="332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29" customFormat="1" ht="15.75" x14ac:dyDescent="0.25">
      <c r="A532" s="24"/>
      <c r="B532" s="24"/>
      <c r="C532" s="24"/>
      <c r="D532" s="331"/>
      <c r="E532" s="332"/>
      <c r="F532" s="331"/>
      <c r="G532" s="332"/>
      <c r="H532" s="105"/>
      <c r="I532" s="105"/>
      <c r="J532" s="331"/>
      <c r="K532" s="332"/>
      <c r="L532" s="332"/>
      <c r="M532" s="332"/>
      <c r="N532" s="332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29" customFormat="1" ht="15.75" x14ac:dyDescent="0.25">
      <c r="A533" s="24"/>
      <c r="B533" s="24"/>
      <c r="C533" s="24"/>
      <c r="D533" s="331"/>
      <c r="E533" s="332"/>
      <c r="F533" s="331"/>
      <c r="G533" s="332"/>
      <c r="H533" s="105"/>
      <c r="I533" s="105"/>
      <c r="J533" s="331"/>
      <c r="K533" s="332"/>
      <c r="L533" s="332"/>
      <c r="M533" s="332"/>
      <c r="N533" s="332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29" customFormat="1" ht="15.75" x14ac:dyDescent="0.25">
      <c r="A534" s="24"/>
      <c r="B534" s="24"/>
      <c r="C534" s="24"/>
      <c r="D534" s="331"/>
      <c r="E534" s="332"/>
      <c r="F534" s="331"/>
      <c r="G534" s="332"/>
      <c r="H534" s="105"/>
      <c r="I534" s="105"/>
      <c r="J534" s="331"/>
      <c r="K534" s="332"/>
      <c r="L534" s="332"/>
      <c r="M534" s="332"/>
      <c r="N534" s="332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29" customFormat="1" ht="15.75" x14ac:dyDescent="0.25">
      <c r="A535" s="24"/>
      <c r="B535" s="24"/>
      <c r="C535" s="24"/>
      <c r="D535" s="331"/>
      <c r="E535" s="332"/>
      <c r="F535" s="331"/>
      <c r="G535" s="332"/>
      <c r="H535" s="105"/>
      <c r="I535" s="105"/>
      <c r="J535" s="331"/>
      <c r="K535" s="332"/>
      <c r="L535" s="332"/>
      <c r="M535" s="332"/>
      <c r="N535" s="332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29" customFormat="1" ht="15.75" x14ac:dyDescent="0.25">
      <c r="A536" s="24"/>
      <c r="B536" s="24"/>
      <c r="C536" s="24"/>
      <c r="D536" s="331"/>
      <c r="E536" s="332"/>
      <c r="F536" s="331"/>
      <c r="G536" s="332"/>
      <c r="H536" s="105"/>
      <c r="I536" s="105"/>
      <c r="J536" s="331"/>
      <c r="K536" s="332"/>
      <c r="L536" s="332"/>
      <c r="M536" s="332"/>
      <c r="N536" s="332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29" customFormat="1" ht="15.75" x14ac:dyDescent="0.25">
      <c r="A537" s="24"/>
      <c r="B537" s="24"/>
      <c r="C537" s="24"/>
      <c r="D537" s="331"/>
      <c r="E537" s="332"/>
      <c r="F537" s="331"/>
      <c r="G537" s="332"/>
      <c r="H537" s="105"/>
      <c r="I537" s="105"/>
      <c r="J537" s="331"/>
      <c r="K537" s="332"/>
      <c r="L537" s="332"/>
      <c r="M537" s="332"/>
      <c r="N537" s="332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29" customFormat="1" ht="15.75" x14ac:dyDescent="0.25">
      <c r="A538" s="24"/>
      <c r="B538" s="24"/>
      <c r="C538" s="24"/>
      <c r="D538" s="331"/>
      <c r="E538" s="332"/>
      <c r="F538" s="331"/>
      <c r="G538" s="332"/>
      <c r="H538" s="105"/>
      <c r="I538" s="105"/>
      <c r="J538" s="331"/>
      <c r="K538" s="332"/>
      <c r="L538" s="332"/>
      <c r="M538" s="332"/>
      <c r="N538" s="332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29" customFormat="1" ht="15.75" x14ac:dyDescent="0.25">
      <c r="A539" s="24"/>
      <c r="B539" s="24"/>
      <c r="C539" s="24"/>
      <c r="D539" s="331"/>
      <c r="E539" s="332"/>
      <c r="F539" s="331"/>
      <c r="G539" s="332"/>
      <c r="H539" s="105"/>
      <c r="I539" s="105"/>
      <c r="J539" s="331"/>
      <c r="K539" s="332"/>
      <c r="L539" s="332"/>
      <c r="M539" s="332"/>
      <c r="N539" s="332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29" customFormat="1" ht="15.75" x14ac:dyDescent="0.25">
      <c r="A540" s="24"/>
      <c r="B540" s="24"/>
      <c r="C540" s="24"/>
      <c r="D540" s="331"/>
      <c r="E540" s="332"/>
      <c r="F540" s="331"/>
      <c r="G540" s="332"/>
      <c r="H540" s="105"/>
      <c r="I540" s="105"/>
      <c r="J540" s="331"/>
      <c r="K540" s="332"/>
      <c r="L540" s="332"/>
      <c r="M540" s="332"/>
      <c r="N540" s="332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29" customFormat="1" ht="15.75" x14ac:dyDescent="0.25">
      <c r="A541" s="24"/>
      <c r="B541" s="24"/>
      <c r="C541" s="24"/>
      <c r="D541" s="331"/>
      <c r="E541" s="332"/>
      <c r="F541" s="331"/>
      <c r="G541" s="332"/>
      <c r="H541" s="105"/>
      <c r="I541" s="105"/>
      <c r="J541" s="331"/>
      <c r="K541" s="332"/>
      <c r="L541" s="332"/>
      <c r="M541" s="332"/>
      <c r="N541" s="332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29" customFormat="1" ht="15.75" x14ac:dyDescent="0.25">
      <c r="A542" s="24"/>
      <c r="B542" s="24"/>
      <c r="C542" s="24"/>
      <c r="D542" s="331"/>
      <c r="E542" s="332"/>
      <c r="F542" s="331"/>
      <c r="G542" s="332"/>
      <c r="H542" s="105"/>
      <c r="I542" s="105"/>
      <c r="J542" s="331"/>
      <c r="K542" s="332"/>
      <c r="L542" s="332"/>
      <c r="M542" s="332"/>
      <c r="N542" s="332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29" customFormat="1" ht="15.75" x14ac:dyDescent="0.25">
      <c r="A543" s="24"/>
      <c r="B543" s="24"/>
      <c r="C543" s="24"/>
      <c r="D543" s="331"/>
      <c r="E543" s="332"/>
      <c r="F543" s="331"/>
      <c r="G543" s="332"/>
      <c r="H543" s="105"/>
      <c r="I543" s="105"/>
      <c r="J543" s="331"/>
      <c r="K543" s="332"/>
      <c r="L543" s="332"/>
      <c r="M543" s="332"/>
      <c r="N543" s="332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29" customFormat="1" ht="15.75" x14ac:dyDescent="0.25">
      <c r="A544" s="24"/>
      <c r="B544" s="24"/>
      <c r="C544" s="24"/>
      <c r="D544" s="331"/>
      <c r="E544" s="332"/>
      <c r="F544" s="331"/>
      <c r="G544" s="332"/>
      <c r="H544" s="105"/>
      <c r="I544" s="105"/>
      <c r="J544" s="331"/>
      <c r="K544" s="332"/>
      <c r="L544" s="332"/>
      <c r="M544" s="332"/>
      <c r="N544" s="332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29" customFormat="1" ht="15.75" x14ac:dyDescent="0.25">
      <c r="A545" s="24"/>
      <c r="B545" s="24"/>
      <c r="C545" s="24"/>
      <c r="D545" s="331"/>
      <c r="E545" s="332"/>
      <c r="F545" s="331"/>
      <c r="G545" s="332"/>
      <c r="H545" s="105"/>
      <c r="I545" s="105"/>
      <c r="J545" s="331"/>
      <c r="K545" s="332"/>
      <c r="L545" s="332"/>
      <c r="M545" s="332"/>
      <c r="N545" s="332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29" customFormat="1" ht="15.75" x14ac:dyDescent="0.25">
      <c r="A546" s="24"/>
      <c r="B546" s="24"/>
      <c r="C546" s="24"/>
      <c r="D546" s="331"/>
      <c r="E546" s="332"/>
      <c r="F546" s="331"/>
      <c r="G546" s="332"/>
      <c r="H546" s="105"/>
      <c r="I546" s="105"/>
      <c r="J546" s="331"/>
      <c r="K546" s="332"/>
      <c r="L546" s="332"/>
      <c r="M546" s="332"/>
      <c r="N546" s="332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29" customFormat="1" ht="15.75" x14ac:dyDescent="0.25">
      <c r="A547" s="24"/>
      <c r="B547" s="24"/>
      <c r="C547" s="24"/>
      <c r="D547" s="331"/>
      <c r="E547" s="332"/>
      <c r="F547" s="331"/>
      <c r="G547" s="332"/>
      <c r="H547" s="105"/>
      <c r="I547" s="105"/>
      <c r="J547" s="331"/>
      <c r="K547" s="332"/>
      <c r="L547" s="332"/>
      <c r="M547" s="332"/>
      <c r="N547" s="332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29" customFormat="1" ht="15.75" x14ac:dyDescent="0.25">
      <c r="A548" s="24"/>
      <c r="B548" s="24"/>
      <c r="C548" s="24"/>
      <c r="D548" s="331"/>
      <c r="E548" s="332"/>
      <c r="F548" s="331"/>
      <c r="G548" s="332"/>
      <c r="H548" s="105"/>
      <c r="I548" s="105"/>
      <c r="J548" s="331"/>
      <c r="K548" s="332"/>
      <c r="L548" s="332"/>
      <c r="M548" s="332"/>
      <c r="N548" s="332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29" customFormat="1" ht="15.75" x14ac:dyDescent="0.25">
      <c r="A549" s="24"/>
      <c r="B549" s="24"/>
      <c r="C549" s="24"/>
      <c r="D549" s="331"/>
      <c r="E549" s="332"/>
      <c r="F549" s="331"/>
      <c r="G549" s="332"/>
      <c r="H549" s="105"/>
      <c r="I549" s="105"/>
      <c r="J549" s="331"/>
      <c r="K549" s="332"/>
      <c r="L549" s="332"/>
      <c r="M549" s="332"/>
      <c r="N549" s="332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29" customFormat="1" ht="15.75" x14ac:dyDescent="0.25">
      <c r="A550" s="24"/>
      <c r="B550" s="24"/>
      <c r="C550" s="24"/>
      <c r="D550" s="331"/>
      <c r="E550" s="332"/>
      <c r="F550" s="331"/>
      <c r="G550" s="332"/>
      <c r="H550" s="105"/>
      <c r="I550" s="105"/>
      <c r="J550" s="331"/>
      <c r="K550" s="332"/>
      <c r="L550" s="332"/>
      <c r="M550" s="332"/>
      <c r="N550" s="332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29" customFormat="1" ht="15.75" x14ac:dyDescent="0.25">
      <c r="A551" s="24"/>
      <c r="B551" s="24"/>
      <c r="C551" s="24"/>
      <c r="D551" s="331"/>
      <c r="E551" s="332"/>
      <c r="F551" s="331"/>
      <c r="G551" s="332"/>
      <c r="H551" s="105"/>
      <c r="I551" s="105"/>
      <c r="J551" s="331"/>
      <c r="K551" s="332"/>
      <c r="L551" s="332"/>
      <c r="M551" s="332"/>
      <c r="N551" s="332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29" customFormat="1" ht="15.75" x14ac:dyDescent="0.25">
      <c r="A552" s="24"/>
      <c r="B552" s="24"/>
      <c r="C552" s="24"/>
      <c r="D552" s="331"/>
      <c r="E552" s="332"/>
      <c r="F552" s="331"/>
      <c r="G552" s="332"/>
      <c r="H552" s="105"/>
      <c r="I552" s="105"/>
      <c r="J552" s="331"/>
      <c r="K552" s="332"/>
      <c r="L552" s="332"/>
      <c r="M552" s="332"/>
      <c r="N552" s="332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29" customFormat="1" ht="15.75" x14ac:dyDescent="0.25">
      <c r="A553" s="24"/>
      <c r="B553" s="24"/>
      <c r="C553" s="24"/>
      <c r="D553" s="331"/>
      <c r="E553" s="332"/>
      <c r="F553" s="331"/>
      <c r="G553" s="332"/>
      <c r="H553" s="105"/>
      <c r="I553" s="105"/>
      <c r="J553" s="331"/>
      <c r="K553" s="332"/>
      <c r="L553" s="332"/>
      <c r="M553" s="332"/>
      <c r="N553" s="332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29" customFormat="1" ht="15.75" x14ac:dyDescent="0.25">
      <c r="A554" s="24"/>
      <c r="B554" s="24"/>
      <c r="C554" s="24"/>
      <c r="D554" s="331"/>
      <c r="E554" s="332"/>
      <c r="F554" s="331"/>
      <c r="G554" s="332"/>
      <c r="H554" s="105"/>
      <c r="I554" s="105"/>
      <c r="J554" s="331"/>
      <c r="K554" s="332"/>
      <c r="L554" s="332"/>
      <c r="M554" s="332"/>
      <c r="N554" s="332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29" customFormat="1" ht="15.75" x14ac:dyDescent="0.25">
      <c r="A555" s="24"/>
      <c r="B555" s="24"/>
      <c r="C555" s="24"/>
      <c r="D555" s="331"/>
      <c r="E555" s="332"/>
      <c r="F555" s="331"/>
      <c r="G555" s="332"/>
      <c r="H555" s="105"/>
      <c r="I555" s="105"/>
      <c r="J555" s="331"/>
      <c r="K555" s="332"/>
      <c r="L555" s="332"/>
      <c r="M555" s="332"/>
      <c r="N555" s="332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29" customFormat="1" ht="15.75" x14ac:dyDescent="0.25">
      <c r="A556" s="24"/>
      <c r="B556" s="24"/>
      <c r="C556" s="24"/>
      <c r="D556" s="331"/>
      <c r="E556" s="332"/>
      <c r="F556" s="331"/>
      <c r="G556" s="332"/>
      <c r="H556" s="105"/>
      <c r="I556" s="105"/>
      <c r="J556" s="331"/>
      <c r="K556" s="332"/>
      <c r="L556" s="332"/>
      <c r="M556" s="332"/>
      <c r="N556" s="332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29" customFormat="1" ht="15.75" x14ac:dyDescent="0.25">
      <c r="A557" s="24"/>
      <c r="B557" s="24"/>
      <c r="C557" s="24"/>
      <c r="D557" s="331"/>
      <c r="E557" s="332"/>
      <c r="F557" s="331"/>
      <c r="G557" s="332"/>
      <c r="H557" s="105"/>
      <c r="I557" s="105"/>
      <c r="J557" s="331"/>
      <c r="K557" s="332"/>
      <c r="L557" s="332"/>
      <c r="M557" s="332"/>
      <c r="N557" s="332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29" customFormat="1" ht="15.75" x14ac:dyDescent="0.25">
      <c r="A558" s="24"/>
      <c r="B558" s="24"/>
      <c r="C558" s="24"/>
      <c r="D558" s="331"/>
      <c r="E558" s="332"/>
      <c r="F558" s="331"/>
      <c r="G558" s="332"/>
      <c r="H558" s="105"/>
      <c r="I558" s="105"/>
      <c r="J558" s="331"/>
      <c r="K558" s="332"/>
      <c r="L558" s="332"/>
      <c r="M558" s="332"/>
      <c r="N558" s="332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29" customFormat="1" ht="15.75" x14ac:dyDescent="0.25">
      <c r="A559" s="24"/>
      <c r="B559" s="24"/>
      <c r="C559" s="24"/>
      <c r="D559" s="331"/>
      <c r="E559" s="332"/>
      <c r="F559" s="331"/>
      <c r="G559" s="332"/>
      <c r="H559" s="105"/>
      <c r="I559" s="105"/>
      <c r="J559" s="331"/>
      <c r="K559" s="332"/>
      <c r="L559" s="332"/>
      <c r="M559" s="332"/>
      <c r="N559" s="332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29" customFormat="1" ht="15.75" x14ac:dyDescent="0.25">
      <c r="A560" s="24"/>
      <c r="B560" s="24"/>
      <c r="C560" s="24"/>
      <c r="D560" s="331"/>
      <c r="E560" s="332"/>
      <c r="F560" s="331"/>
      <c r="G560" s="332"/>
      <c r="H560" s="105"/>
      <c r="I560" s="105"/>
      <c r="J560" s="331"/>
      <c r="K560" s="332"/>
      <c r="L560" s="332"/>
      <c r="M560" s="332"/>
      <c r="N560" s="332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29" customFormat="1" ht="15.75" x14ac:dyDescent="0.25">
      <c r="A561" s="24"/>
      <c r="B561" s="24"/>
      <c r="C561" s="24"/>
      <c r="D561" s="331"/>
      <c r="E561" s="332"/>
      <c r="F561" s="331"/>
      <c r="G561" s="332"/>
      <c r="H561" s="105"/>
      <c r="I561" s="105"/>
      <c r="J561" s="331"/>
      <c r="K561" s="332"/>
      <c r="L561" s="332"/>
      <c r="M561" s="332"/>
      <c r="N561" s="332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29" customFormat="1" ht="15.75" x14ac:dyDescent="0.25">
      <c r="A562" s="24"/>
      <c r="B562" s="24"/>
      <c r="C562" s="24"/>
      <c r="D562" s="331"/>
      <c r="E562" s="332"/>
      <c r="F562" s="331"/>
      <c r="G562" s="332"/>
      <c r="H562" s="105"/>
      <c r="I562" s="105"/>
      <c r="J562" s="331"/>
      <c r="K562" s="332"/>
      <c r="L562" s="332"/>
      <c r="M562" s="332"/>
      <c r="N562" s="332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29" customFormat="1" ht="15.75" x14ac:dyDescent="0.25">
      <c r="A563" s="24"/>
      <c r="B563" s="24"/>
      <c r="C563" s="24"/>
      <c r="D563" s="331"/>
      <c r="E563" s="332"/>
      <c r="F563" s="331"/>
      <c r="G563" s="332"/>
      <c r="H563" s="105"/>
      <c r="I563" s="105"/>
      <c r="J563" s="331"/>
      <c r="K563" s="332"/>
      <c r="L563" s="332"/>
      <c r="M563" s="332"/>
      <c r="N563" s="332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29" customFormat="1" ht="15.75" x14ac:dyDescent="0.25">
      <c r="A564" s="24"/>
      <c r="B564" s="24"/>
      <c r="C564" s="24"/>
      <c r="D564" s="331"/>
      <c r="E564" s="332"/>
      <c r="F564" s="331"/>
      <c r="G564" s="332"/>
      <c r="H564" s="105"/>
      <c r="I564" s="105"/>
      <c r="J564" s="331"/>
      <c r="K564" s="332"/>
      <c r="L564" s="332"/>
      <c r="M564" s="332"/>
      <c r="N564" s="332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29" customFormat="1" ht="15.75" x14ac:dyDescent="0.25">
      <c r="A565" s="24"/>
      <c r="B565" s="24"/>
      <c r="C565" s="24"/>
      <c r="D565" s="331"/>
      <c r="E565" s="332"/>
      <c r="F565" s="331"/>
      <c r="G565" s="332"/>
      <c r="H565" s="105"/>
      <c r="I565" s="105"/>
      <c r="J565" s="331"/>
      <c r="K565" s="332"/>
      <c r="L565" s="332"/>
      <c r="M565" s="332"/>
      <c r="N565" s="332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29" customFormat="1" ht="15.75" x14ac:dyDescent="0.25">
      <c r="A566" s="24"/>
      <c r="B566" s="24"/>
      <c r="C566" s="24"/>
      <c r="D566" s="331"/>
      <c r="E566" s="332"/>
      <c r="F566" s="331"/>
      <c r="G566" s="332"/>
      <c r="H566" s="105"/>
      <c r="I566" s="105"/>
      <c r="J566" s="331"/>
      <c r="K566" s="332"/>
      <c r="L566" s="332"/>
      <c r="M566" s="332"/>
      <c r="N566" s="332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29" customFormat="1" ht="15.75" x14ac:dyDescent="0.25">
      <c r="A567" s="24"/>
      <c r="B567" s="24"/>
      <c r="C567" s="24"/>
      <c r="D567" s="331"/>
      <c r="E567" s="332"/>
      <c r="F567" s="331"/>
      <c r="G567" s="332"/>
      <c r="H567" s="105"/>
      <c r="I567" s="105"/>
      <c r="J567" s="331"/>
      <c r="K567" s="332"/>
      <c r="L567" s="332"/>
      <c r="M567" s="332"/>
      <c r="N567" s="332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29" customFormat="1" ht="15.75" x14ac:dyDescent="0.25">
      <c r="A568" s="24"/>
      <c r="B568" s="24"/>
      <c r="C568" s="24"/>
      <c r="D568" s="331"/>
      <c r="E568" s="332"/>
      <c r="F568" s="331"/>
      <c r="G568" s="332"/>
      <c r="H568" s="105"/>
      <c r="I568" s="105"/>
      <c r="J568" s="331"/>
      <c r="K568" s="332"/>
      <c r="L568" s="332"/>
      <c r="M568" s="332"/>
      <c r="N568" s="332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29" customFormat="1" ht="15.75" x14ac:dyDescent="0.25">
      <c r="A569" s="24"/>
      <c r="B569" s="24"/>
      <c r="C569" s="24"/>
      <c r="D569" s="331"/>
      <c r="E569" s="332"/>
      <c r="F569" s="331"/>
      <c r="G569" s="332"/>
      <c r="H569" s="105"/>
      <c r="I569" s="105"/>
      <c r="J569" s="331"/>
      <c r="K569" s="332"/>
      <c r="L569" s="332"/>
      <c r="M569" s="332"/>
      <c r="N569" s="332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29" customFormat="1" ht="15.75" x14ac:dyDescent="0.25">
      <c r="A570" s="24"/>
      <c r="B570" s="24"/>
      <c r="C570" s="24"/>
      <c r="D570" s="331"/>
      <c r="E570" s="332"/>
      <c r="F570" s="331"/>
      <c r="G570" s="332"/>
      <c r="H570" s="105"/>
      <c r="I570" s="105"/>
      <c r="J570" s="331"/>
      <c r="K570" s="332"/>
      <c r="L570" s="332"/>
      <c r="M570" s="332"/>
      <c r="N570" s="332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29" customFormat="1" ht="15.75" x14ac:dyDescent="0.25">
      <c r="A571" s="24"/>
      <c r="B571" s="24"/>
      <c r="C571" s="24"/>
      <c r="D571" s="331"/>
      <c r="E571" s="332"/>
      <c r="F571" s="331"/>
      <c r="G571" s="332"/>
      <c r="H571" s="105"/>
      <c r="I571" s="105"/>
      <c r="J571" s="331"/>
      <c r="K571" s="332"/>
      <c r="L571" s="332"/>
      <c r="M571" s="332"/>
      <c r="N571" s="332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29" customFormat="1" ht="15.75" x14ac:dyDescent="0.25">
      <c r="A572" s="24"/>
      <c r="B572" s="24"/>
      <c r="C572" s="24"/>
      <c r="D572" s="331"/>
      <c r="E572" s="332"/>
      <c r="F572" s="331"/>
      <c r="G572" s="332"/>
      <c r="H572" s="105"/>
      <c r="I572" s="105"/>
      <c r="J572" s="331"/>
      <c r="K572" s="332"/>
      <c r="L572" s="332"/>
      <c r="M572" s="332"/>
      <c r="N572" s="332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29" customFormat="1" ht="15.75" x14ac:dyDescent="0.25">
      <c r="A573" s="24"/>
      <c r="B573" s="24"/>
      <c r="C573" s="24"/>
      <c r="D573" s="331"/>
      <c r="E573" s="332"/>
      <c r="F573" s="331"/>
      <c r="G573" s="332"/>
      <c r="H573" s="105"/>
      <c r="I573" s="105"/>
      <c r="J573" s="331"/>
      <c r="K573" s="332"/>
      <c r="L573" s="332"/>
      <c r="M573" s="332"/>
      <c r="N573" s="332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29" customFormat="1" ht="15.75" x14ac:dyDescent="0.25">
      <c r="A574" s="24"/>
      <c r="B574" s="24"/>
      <c r="C574" s="24"/>
      <c r="D574" s="331"/>
      <c r="E574" s="332"/>
      <c r="F574" s="331"/>
      <c r="G574" s="332"/>
      <c r="H574" s="105"/>
      <c r="I574" s="105"/>
      <c r="J574" s="331"/>
      <c r="K574" s="332"/>
      <c r="L574" s="332"/>
      <c r="M574" s="332"/>
      <c r="N574" s="332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29" customFormat="1" ht="15.75" x14ac:dyDescent="0.25">
      <c r="A575" s="24"/>
      <c r="B575" s="24"/>
      <c r="C575" s="24"/>
      <c r="D575" s="331"/>
      <c r="E575" s="332"/>
      <c r="F575" s="331"/>
      <c r="G575" s="332"/>
      <c r="H575" s="105"/>
      <c r="I575" s="105"/>
      <c r="J575" s="331"/>
      <c r="K575" s="332"/>
      <c r="L575" s="332"/>
      <c r="M575" s="332"/>
      <c r="N575" s="332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29" customFormat="1" ht="15.75" x14ac:dyDescent="0.25">
      <c r="A576" s="24"/>
      <c r="B576" s="24"/>
      <c r="C576" s="24"/>
      <c r="D576" s="331"/>
      <c r="E576" s="332"/>
      <c r="F576" s="331"/>
      <c r="G576" s="332"/>
      <c r="H576" s="105"/>
      <c r="I576" s="105"/>
      <c r="J576" s="331"/>
      <c r="K576" s="332"/>
      <c r="L576" s="332"/>
      <c r="M576" s="332"/>
      <c r="N576" s="332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29" customFormat="1" ht="15.75" x14ac:dyDescent="0.25">
      <c r="A577" s="24"/>
      <c r="B577" s="24"/>
      <c r="C577" s="24"/>
      <c r="D577" s="331"/>
      <c r="E577" s="332"/>
      <c r="F577" s="331"/>
      <c r="G577" s="332"/>
      <c r="H577" s="105"/>
      <c r="I577" s="105"/>
      <c r="J577" s="331"/>
      <c r="K577" s="332"/>
      <c r="L577" s="332"/>
      <c r="M577" s="332"/>
      <c r="N577" s="332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29" customFormat="1" ht="15.75" x14ac:dyDescent="0.25">
      <c r="A578" s="24"/>
      <c r="B578" s="24"/>
      <c r="C578" s="24"/>
      <c r="D578" s="331"/>
      <c r="E578" s="332"/>
      <c r="F578" s="331"/>
      <c r="G578" s="332"/>
      <c r="H578" s="105"/>
      <c r="I578" s="105"/>
      <c r="J578" s="331"/>
      <c r="K578" s="332"/>
      <c r="L578" s="332"/>
      <c r="M578" s="332"/>
      <c r="N578" s="332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29" customFormat="1" ht="15.75" x14ac:dyDescent="0.25">
      <c r="A579" s="24"/>
      <c r="B579" s="24"/>
      <c r="C579" s="24"/>
      <c r="D579" s="331"/>
      <c r="E579" s="332"/>
      <c r="F579" s="331"/>
      <c r="G579" s="332"/>
      <c r="H579" s="105"/>
      <c r="I579" s="105"/>
      <c r="J579" s="331"/>
      <c r="K579" s="332"/>
      <c r="L579" s="332"/>
      <c r="M579" s="332"/>
      <c r="N579" s="332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29" customFormat="1" ht="15.75" x14ac:dyDescent="0.25">
      <c r="A580" s="24"/>
      <c r="B580" s="24"/>
      <c r="C580" s="24"/>
      <c r="D580" s="331"/>
      <c r="E580" s="332"/>
      <c r="F580" s="331"/>
      <c r="G580" s="332"/>
      <c r="H580" s="105"/>
      <c r="I580" s="105"/>
      <c r="J580" s="331"/>
      <c r="K580" s="332"/>
      <c r="L580" s="332"/>
      <c r="M580" s="332"/>
      <c r="N580" s="332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29" customFormat="1" ht="15.75" x14ac:dyDescent="0.25">
      <c r="A581" s="24"/>
      <c r="B581" s="24"/>
      <c r="C581" s="24"/>
      <c r="D581" s="331"/>
      <c r="E581" s="332"/>
      <c r="F581" s="331"/>
      <c r="G581" s="332"/>
      <c r="H581" s="105"/>
      <c r="I581" s="105"/>
      <c r="J581" s="331"/>
      <c r="K581" s="332"/>
      <c r="L581" s="332"/>
      <c r="M581" s="332"/>
      <c r="N581" s="332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29" customFormat="1" ht="15.75" x14ac:dyDescent="0.25">
      <c r="A582" s="24"/>
      <c r="B582" s="24"/>
      <c r="C582" s="24"/>
      <c r="D582" s="331"/>
      <c r="E582" s="332"/>
      <c r="F582" s="331"/>
      <c r="G582" s="332"/>
      <c r="H582" s="105"/>
      <c r="I582" s="105"/>
      <c r="J582" s="331"/>
      <c r="K582" s="332"/>
      <c r="L582" s="332"/>
      <c r="M582" s="332"/>
      <c r="N582" s="332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29" customFormat="1" ht="15.75" x14ac:dyDescent="0.25">
      <c r="A583" s="24"/>
      <c r="B583" s="24"/>
      <c r="C583" s="24"/>
      <c r="D583" s="331"/>
      <c r="E583" s="332"/>
      <c r="F583" s="331"/>
      <c r="G583" s="332"/>
      <c r="H583" s="105"/>
      <c r="I583" s="105"/>
      <c r="J583" s="331"/>
      <c r="K583" s="332"/>
      <c r="L583" s="332"/>
      <c r="M583" s="332"/>
      <c r="N583" s="332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29" customFormat="1" ht="15.75" x14ac:dyDescent="0.25">
      <c r="A584" s="24"/>
      <c r="B584" s="24"/>
      <c r="C584" s="24"/>
      <c r="D584" s="331"/>
      <c r="E584" s="332"/>
      <c r="F584" s="331"/>
      <c r="G584" s="332"/>
      <c r="H584" s="105"/>
      <c r="I584" s="105"/>
      <c r="J584" s="331"/>
      <c r="K584" s="332"/>
      <c r="L584" s="332"/>
      <c r="M584" s="332"/>
      <c r="N584" s="332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29" customFormat="1" ht="15.75" x14ac:dyDescent="0.25">
      <c r="A585" s="24"/>
      <c r="B585" s="24"/>
      <c r="C585" s="24"/>
      <c r="D585" s="331"/>
      <c r="E585" s="332"/>
      <c r="F585" s="331"/>
      <c r="G585" s="332"/>
      <c r="H585" s="105"/>
      <c r="I585" s="105"/>
      <c r="J585" s="331"/>
      <c r="K585" s="332"/>
      <c r="L585" s="332"/>
      <c r="M585" s="332"/>
      <c r="N585" s="332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29" customFormat="1" ht="15.75" x14ac:dyDescent="0.25">
      <c r="A586" s="24"/>
      <c r="B586" s="24"/>
      <c r="C586" s="24"/>
      <c r="D586" s="331"/>
      <c r="E586" s="332"/>
      <c r="F586" s="331"/>
      <c r="G586" s="332"/>
      <c r="H586" s="105"/>
      <c r="I586" s="105"/>
      <c r="J586" s="331"/>
      <c r="K586" s="332"/>
      <c r="L586" s="332"/>
      <c r="M586" s="332"/>
      <c r="N586" s="332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29" customFormat="1" ht="15.75" x14ac:dyDescent="0.25">
      <c r="A587" s="24"/>
      <c r="B587" s="24"/>
      <c r="C587" s="24"/>
      <c r="D587" s="331"/>
      <c r="E587" s="332"/>
      <c r="F587" s="331"/>
      <c r="G587" s="332"/>
      <c r="H587" s="105"/>
      <c r="I587" s="105"/>
      <c r="J587" s="331"/>
      <c r="K587" s="332"/>
      <c r="L587" s="332"/>
      <c r="M587" s="332"/>
      <c r="N587" s="332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29" customFormat="1" ht="15.75" x14ac:dyDescent="0.25">
      <c r="A588" s="24"/>
      <c r="B588" s="24"/>
      <c r="C588" s="24"/>
      <c r="D588" s="331"/>
      <c r="E588" s="332"/>
      <c r="F588" s="331"/>
      <c r="G588" s="332"/>
      <c r="H588" s="105"/>
      <c r="I588" s="105"/>
      <c r="J588" s="331"/>
      <c r="K588" s="332"/>
      <c r="L588" s="332"/>
      <c r="M588" s="332"/>
      <c r="N588" s="332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29" customFormat="1" ht="15.75" x14ac:dyDescent="0.25">
      <c r="A589" s="24"/>
      <c r="B589" s="24"/>
      <c r="C589" s="24"/>
      <c r="D589" s="331"/>
      <c r="E589" s="332"/>
      <c r="F589" s="331"/>
      <c r="G589" s="332"/>
      <c r="H589" s="105"/>
      <c r="I589" s="105"/>
      <c r="J589" s="331"/>
      <c r="K589" s="332"/>
      <c r="L589" s="332"/>
      <c r="M589" s="332"/>
      <c r="N589" s="332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29" customFormat="1" ht="15.75" x14ac:dyDescent="0.25">
      <c r="A590" s="24"/>
      <c r="B590" s="24"/>
      <c r="C590" s="24"/>
      <c r="D590" s="331"/>
      <c r="E590" s="332"/>
      <c r="F590" s="331"/>
      <c r="G590" s="332"/>
      <c r="H590" s="105"/>
      <c r="I590" s="105"/>
      <c r="J590" s="331"/>
      <c r="K590" s="332"/>
      <c r="L590" s="332"/>
      <c r="M590" s="332"/>
      <c r="N590" s="332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29" customFormat="1" ht="15.75" x14ac:dyDescent="0.25">
      <c r="A591" s="24"/>
      <c r="B591" s="24"/>
      <c r="C591" s="24"/>
      <c r="D591" s="331"/>
      <c r="E591" s="332"/>
      <c r="F591" s="331"/>
      <c r="G591" s="332"/>
      <c r="H591" s="105"/>
      <c r="I591" s="105"/>
      <c r="J591" s="331"/>
      <c r="K591" s="332"/>
      <c r="L591" s="332"/>
      <c r="M591" s="332"/>
      <c r="N591" s="332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29" customFormat="1" ht="15.75" x14ac:dyDescent="0.25">
      <c r="A592" s="24"/>
      <c r="B592" s="24"/>
      <c r="C592" s="24"/>
      <c r="D592" s="331"/>
      <c r="E592" s="332"/>
      <c r="F592" s="331"/>
      <c r="G592" s="332"/>
      <c r="H592" s="105"/>
      <c r="I592" s="105"/>
      <c r="J592" s="331"/>
      <c r="K592" s="332"/>
      <c r="L592" s="332"/>
      <c r="M592" s="332"/>
      <c r="N592" s="332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29" customFormat="1" ht="15.75" x14ac:dyDescent="0.25">
      <c r="A593" s="24"/>
      <c r="B593" s="24"/>
      <c r="C593" s="24"/>
      <c r="D593" s="331"/>
      <c r="E593" s="332"/>
      <c r="F593" s="331"/>
      <c r="G593" s="332"/>
      <c r="H593" s="105"/>
      <c r="I593" s="105"/>
      <c r="J593" s="331"/>
      <c r="K593" s="332"/>
      <c r="L593" s="332"/>
      <c r="M593" s="332"/>
      <c r="N593" s="332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29" customFormat="1" ht="15.75" x14ac:dyDescent="0.25">
      <c r="A594" s="24"/>
      <c r="B594" s="24"/>
      <c r="C594" s="24"/>
      <c r="D594" s="331"/>
      <c r="E594" s="332"/>
      <c r="F594" s="331"/>
      <c r="G594" s="332"/>
      <c r="H594" s="105"/>
      <c r="I594" s="105"/>
      <c r="J594" s="331"/>
      <c r="K594" s="332"/>
      <c r="L594" s="332"/>
      <c r="M594" s="332"/>
      <c r="N594" s="332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29" customFormat="1" ht="15.75" x14ac:dyDescent="0.25">
      <c r="A595" s="24"/>
      <c r="B595" s="24"/>
      <c r="C595" s="24"/>
      <c r="D595" s="331"/>
      <c r="E595" s="332"/>
      <c r="F595" s="331"/>
      <c r="G595" s="332"/>
      <c r="H595" s="105"/>
      <c r="I595" s="105"/>
      <c r="J595" s="331"/>
      <c r="K595" s="332"/>
      <c r="L595" s="332"/>
      <c r="M595" s="332"/>
      <c r="N595" s="332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29" customFormat="1" ht="15.75" x14ac:dyDescent="0.25">
      <c r="A596" s="24"/>
      <c r="B596" s="24"/>
      <c r="C596" s="24"/>
      <c r="D596" s="331"/>
      <c r="E596" s="332"/>
      <c r="F596" s="331"/>
      <c r="G596" s="332"/>
      <c r="H596" s="105"/>
      <c r="I596" s="105"/>
      <c r="J596" s="331"/>
      <c r="K596" s="332"/>
      <c r="L596" s="332"/>
      <c r="M596" s="332"/>
      <c r="N596" s="332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29" customFormat="1" ht="15.75" x14ac:dyDescent="0.25">
      <c r="A597" s="24"/>
      <c r="B597" s="24"/>
      <c r="C597" s="24"/>
      <c r="D597" s="331"/>
      <c r="E597" s="332"/>
      <c r="F597" s="331"/>
      <c r="G597" s="332"/>
      <c r="H597" s="105"/>
      <c r="I597" s="105"/>
      <c r="J597" s="331"/>
      <c r="K597" s="332"/>
      <c r="L597" s="332"/>
      <c r="M597" s="332"/>
      <c r="N597" s="332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29" customFormat="1" ht="15.75" x14ac:dyDescent="0.25">
      <c r="A598" s="24"/>
      <c r="B598" s="24"/>
      <c r="C598" s="24"/>
      <c r="D598" s="331"/>
      <c r="E598" s="332"/>
      <c r="F598" s="331"/>
      <c r="G598" s="332"/>
      <c r="H598" s="105"/>
      <c r="I598" s="105"/>
      <c r="J598" s="331"/>
      <c r="K598" s="332"/>
      <c r="L598" s="332"/>
      <c r="M598" s="332"/>
      <c r="N598" s="332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29" customFormat="1" ht="15.75" x14ac:dyDescent="0.25">
      <c r="A599" s="24"/>
      <c r="B599" s="24"/>
      <c r="C599" s="24"/>
      <c r="D599" s="331"/>
      <c r="E599" s="332"/>
      <c r="F599" s="331"/>
      <c r="G599" s="332"/>
      <c r="H599" s="105"/>
      <c r="I599" s="105"/>
      <c r="J599" s="331"/>
      <c r="K599" s="332"/>
      <c r="L599" s="332"/>
      <c r="M599" s="332"/>
      <c r="N599" s="332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29" customFormat="1" ht="15.75" x14ac:dyDescent="0.25">
      <c r="A600" s="24"/>
      <c r="B600" s="24"/>
      <c r="C600" s="15"/>
      <c r="D600" s="331"/>
      <c r="E600" s="332"/>
      <c r="F600" s="76"/>
      <c r="G600" s="76"/>
      <c r="H600" s="76"/>
      <c r="I600" s="76"/>
      <c r="J600" s="76"/>
      <c r="K600" s="76"/>
      <c r="L600" s="76"/>
      <c r="M600" s="76"/>
      <c r="N600" s="76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29" customFormat="1" ht="15.75" x14ac:dyDescent="0.25">
      <c r="A601" s="24"/>
      <c r="B601" s="24"/>
      <c r="C601" s="15"/>
      <c r="D601" s="331"/>
      <c r="E601" s="332"/>
      <c r="F601" s="76"/>
      <c r="G601" s="76"/>
      <c r="H601" s="76"/>
      <c r="I601" s="76"/>
      <c r="J601" s="76"/>
      <c r="K601" s="76"/>
      <c r="L601" s="76"/>
      <c r="M601" s="76"/>
      <c r="N601" s="76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29" customFormat="1" ht="15.75" x14ac:dyDescent="0.25">
      <c r="A602" s="24"/>
      <c r="B602" s="24"/>
      <c r="C602" s="15"/>
      <c r="D602" s="331"/>
      <c r="E602" s="332"/>
      <c r="F602" s="76"/>
      <c r="G602" s="76"/>
      <c r="H602" s="76"/>
      <c r="I602" s="76"/>
      <c r="J602" s="76"/>
      <c r="K602" s="76"/>
      <c r="L602" s="76"/>
      <c r="M602" s="76"/>
      <c r="N602" s="76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29" customFormat="1" ht="15.75" x14ac:dyDescent="0.25">
      <c r="A603" s="24"/>
      <c r="B603" s="24"/>
      <c r="C603" s="15"/>
      <c r="D603" s="331"/>
      <c r="E603" s="332"/>
      <c r="F603" s="76"/>
      <c r="G603" s="76"/>
      <c r="H603" s="76"/>
      <c r="I603" s="76"/>
      <c r="J603" s="76"/>
      <c r="K603" s="76"/>
      <c r="L603" s="76"/>
      <c r="M603" s="76"/>
      <c r="N603" s="76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29" customFormat="1" ht="15.75" x14ac:dyDescent="0.25">
      <c r="A604" s="24"/>
      <c r="B604" s="24"/>
      <c r="C604" s="15"/>
      <c r="D604" s="331"/>
      <c r="E604" s="332"/>
      <c r="F604" s="76"/>
      <c r="G604" s="76"/>
      <c r="H604" s="76"/>
      <c r="I604" s="76"/>
      <c r="J604" s="76"/>
      <c r="K604" s="76"/>
      <c r="L604" s="76"/>
      <c r="M604" s="76"/>
      <c r="N604" s="76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29" customFormat="1" ht="15.75" x14ac:dyDescent="0.25">
      <c r="A605" s="24"/>
      <c r="B605" s="24"/>
      <c r="C605" s="15"/>
      <c r="D605" s="331"/>
      <c r="E605" s="332"/>
      <c r="F605" s="76"/>
      <c r="G605" s="76"/>
      <c r="H605" s="76"/>
      <c r="I605" s="76"/>
      <c r="J605" s="76"/>
      <c r="K605" s="76"/>
      <c r="L605" s="76"/>
      <c r="M605" s="76"/>
      <c r="N605" s="76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29" customFormat="1" ht="15.75" x14ac:dyDescent="0.25">
      <c r="A606" s="24"/>
      <c r="B606" s="24"/>
      <c r="C606" s="15"/>
      <c r="D606" s="331"/>
      <c r="E606" s="332"/>
      <c r="F606" s="76"/>
      <c r="G606" s="76"/>
      <c r="H606" s="76"/>
      <c r="I606" s="76"/>
      <c r="J606" s="76"/>
      <c r="K606" s="76"/>
      <c r="L606" s="76"/>
      <c r="M606" s="76"/>
      <c r="N606" s="76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29" customFormat="1" ht="15.75" x14ac:dyDescent="0.25">
      <c r="A607" s="24"/>
      <c r="B607" s="24"/>
      <c r="C607" s="15"/>
      <c r="D607" s="331"/>
      <c r="E607" s="332"/>
      <c r="F607" s="76"/>
      <c r="G607" s="76"/>
      <c r="H607" s="76"/>
      <c r="I607" s="76"/>
      <c r="J607" s="76"/>
      <c r="K607" s="76"/>
      <c r="L607" s="76"/>
      <c r="M607" s="76"/>
      <c r="N607" s="76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29" customFormat="1" ht="15.75" x14ac:dyDescent="0.25">
      <c r="A608" s="24"/>
      <c r="B608" s="24"/>
      <c r="C608" s="15"/>
      <c r="D608" s="331"/>
      <c r="E608" s="332"/>
      <c r="F608" s="76"/>
      <c r="G608" s="76"/>
      <c r="H608" s="76"/>
      <c r="I608" s="76"/>
      <c r="J608" s="76"/>
      <c r="K608" s="76"/>
      <c r="L608" s="76"/>
      <c r="M608" s="76"/>
      <c r="N608" s="76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29" customFormat="1" ht="15.75" x14ac:dyDescent="0.25">
      <c r="A609" s="24"/>
      <c r="B609" s="24"/>
      <c r="C609" s="15"/>
      <c r="D609" s="331"/>
      <c r="E609" s="332"/>
      <c r="F609" s="76"/>
      <c r="G609" s="76"/>
      <c r="H609" s="76"/>
      <c r="I609" s="76"/>
      <c r="J609" s="76"/>
      <c r="K609" s="76"/>
      <c r="L609" s="76"/>
      <c r="M609" s="76"/>
      <c r="N609" s="76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29" customFormat="1" ht="15.75" x14ac:dyDescent="0.25">
      <c r="A610" s="24"/>
      <c r="B610" s="24"/>
      <c r="C610" s="15"/>
      <c r="D610" s="331"/>
      <c r="E610" s="332"/>
      <c r="F610" s="76"/>
      <c r="G610" s="76"/>
      <c r="H610" s="76"/>
      <c r="I610" s="76"/>
      <c r="J610" s="76"/>
      <c r="K610" s="76"/>
      <c r="L610" s="76"/>
      <c r="M610" s="76"/>
      <c r="N610" s="76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29" customFormat="1" ht="15.75" x14ac:dyDescent="0.25">
      <c r="A611" s="24"/>
      <c r="B611" s="24"/>
      <c r="C611" s="15"/>
      <c r="D611" s="331"/>
      <c r="E611" s="332"/>
      <c r="F611" s="76"/>
      <c r="G611" s="76"/>
      <c r="H611" s="76"/>
      <c r="I611" s="76"/>
      <c r="J611" s="76"/>
      <c r="K611" s="76"/>
      <c r="L611" s="76"/>
      <c r="M611" s="76"/>
      <c r="N611" s="76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29" customFormat="1" ht="15.75" x14ac:dyDescent="0.25">
      <c r="A612" s="24"/>
      <c r="B612" s="24"/>
      <c r="C612" s="15"/>
      <c r="D612" s="331"/>
      <c r="E612" s="332"/>
      <c r="F612" s="76"/>
      <c r="G612" s="76"/>
      <c r="H612" s="76"/>
      <c r="I612" s="76"/>
      <c r="J612" s="76"/>
      <c r="K612" s="76"/>
      <c r="L612" s="76"/>
      <c r="M612" s="76"/>
      <c r="N612" s="76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29" customFormat="1" ht="15.75" x14ac:dyDescent="0.25">
      <c r="A613" s="24"/>
      <c r="B613" s="24"/>
      <c r="C613" s="15"/>
      <c r="D613" s="331"/>
      <c r="E613" s="332"/>
      <c r="F613" s="76"/>
      <c r="G613" s="76"/>
      <c r="H613" s="76"/>
      <c r="I613" s="76"/>
      <c r="J613" s="76"/>
      <c r="K613" s="76"/>
      <c r="L613" s="76"/>
      <c r="M613" s="76"/>
      <c r="N613" s="76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29" customFormat="1" ht="15.75" x14ac:dyDescent="0.25">
      <c r="A614" s="24"/>
      <c r="B614" s="24"/>
      <c r="C614" s="15"/>
      <c r="D614" s="331"/>
      <c r="E614" s="332"/>
      <c r="F614" s="76"/>
      <c r="G614" s="76"/>
      <c r="H614" s="76"/>
      <c r="I614" s="76"/>
      <c r="J614" s="76"/>
      <c r="K614" s="76"/>
      <c r="L614" s="76"/>
      <c r="M614" s="76"/>
      <c r="N614" s="76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29" customFormat="1" ht="15.75" x14ac:dyDescent="0.25">
      <c r="A615" s="24"/>
      <c r="B615" s="24"/>
      <c r="C615" s="15"/>
      <c r="D615" s="331"/>
      <c r="E615" s="332"/>
      <c r="F615" s="76"/>
      <c r="G615" s="76"/>
      <c r="H615" s="76"/>
      <c r="I615" s="76"/>
      <c r="J615" s="76"/>
      <c r="K615" s="76"/>
      <c r="L615" s="76"/>
      <c r="M615" s="76"/>
      <c r="N615" s="76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29" customFormat="1" ht="15.75" x14ac:dyDescent="0.25">
      <c r="A616" s="24"/>
      <c r="B616" s="24"/>
      <c r="C616" s="15"/>
      <c r="D616" s="331"/>
      <c r="E616" s="332"/>
      <c r="F616" s="76"/>
      <c r="G616" s="76"/>
      <c r="H616" s="76"/>
      <c r="I616" s="76"/>
      <c r="J616" s="76"/>
      <c r="K616" s="76"/>
      <c r="L616" s="76"/>
      <c r="M616" s="76"/>
      <c r="N616" s="76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29" customFormat="1" ht="15.75" x14ac:dyDescent="0.25">
      <c r="A617" s="24"/>
      <c r="B617" s="24"/>
      <c r="C617" s="15"/>
      <c r="D617" s="331"/>
      <c r="E617" s="332"/>
      <c r="F617" s="76"/>
      <c r="G617" s="76"/>
      <c r="H617" s="76"/>
      <c r="I617" s="76"/>
      <c r="J617" s="76"/>
      <c r="K617" s="76"/>
      <c r="L617" s="76"/>
      <c r="M617" s="76"/>
      <c r="N617" s="76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29" customFormat="1" ht="15.75" x14ac:dyDescent="0.25">
      <c r="A618" s="24"/>
      <c r="B618" s="24"/>
      <c r="C618" s="15"/>
      <c r="D618" s="331"/>
      <c r="E618" s="332"/>
      <c r="F618" s="76"/>
      <c r="G618" s="76"/>
      <c r="H618" s="76"/>
      <c r="I618" s="76"/>
      <c r="J618" s="76"/>
      <c r="K618" s="76"/>
      <c r="L618" s="76"/>
      <c r="M618" s="76"/>
      <c r="N618" s="76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29" customFormat="1" ht="15.75" x14ac:dyDescent="0.25">
      <c r="A619" s="24"/>
      <c r="B619" s="24"/>
      <c r="C619" s="15"/>
      <c r="D619" s="331"/>
      <c r="E619" s="332"/>
      <c r="F619" s="76"/>
      <c r="G619" s="76"/>
      <c r="H619" s="76"/>
      <c r="I619" s="76"/>
      <c r="J619" s="76"/>
      <c r="K619" s="76"/>
      <c r="L619" s="76"/>
      <c r="M619" s="76"/>
      <c r="N619" s="76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29" customFormat="1" ht="15.75" x14ac:dyDescent="0.25">
      <c r="A620" s="24"/>
      <c r="B620" s="24"/>
      <c r="C620" s="15"/>
      <c r="D620" s="331"/>
      <c r="E620" s="332"/>
      <c r="F620" s="76"/>
      <c r="G620" s="76"/>
      <c r="H620" s="76"/>
      <c r="I620" s="76"/>
      <c r="J620" s="76"/>
      <c r="K620" s="76"/>
      <c r="L620" s="76"/>
      <c r="M620" s="76"/>
      <c r="N620" s="76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29" customFormat="1" ht="15.75" x14ac:dyDescent="0.25">
      <c r="A621" s="24"/>
      <c r="B621" s="24"/>
      <c r="C621" s="15"/>
      <c r="D621" s="331"/>
      <c r="E621" s="332"/>
      <c r="F621" s="76"/>
      <c r="G621" s="76"/>
      <c r="H621" s="76"/>
      <c r="I621" s="76"/>
      <c r="J621" s="76"/>
      <c r="K621" s="76"/>
      <c r="L621" s="76"/>
      <c r="M621" s="76"/>
      <c r="N621" s="76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29" customFormat="1" ht="15.75" x14ac:dyDescent="0.25">
      <c r="A622" s="24"/>
      <c r="B622" s="24"/>
      <c r="C622" s="15"/>
      <c r="D622" s="331"/>
      <c r="E622" s="332"/>
      <c r="F622" s="76"/>
      <c r="G622" s="76"/>
      <c r="H622" s="76"/>
      <c r="I622" s="76"/>
      <c r="J622" s="76"/>
      <c r="K622" s="76"/>
      <c r="L622" s="76"/>
      <c r="M622" s="76"/>
      <c r="N622" s="76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29" customFormat="1" ht="15.75" x14ac:dyDescent="0.25">
      <c r="A623" s="24"/>
      <c r="B623" s="24"/>
      <c r="C623" s="15"/>
      <c r="D623" s="331"/>
      <c r="E623" s="332"/>
      <c r="F623" s="76"/>
      <c r="G623" s="76"/>
      <c r="H623" s="76"/>
      <c r="I623" s="76"/>
      <c r="J623" s="76"/>
      <c r="K623" s="76"/>
      <c r="L623" s="76"/>
      <c r="M623" s="76"/>
      <c r="N623" s="76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29" customFormat="1" ht="15.75" x14ac:dyDescent="0.25">
      <c r="A624" s="24"/>
      <c r="B624" s="24"/>
      <c r="C624" s="15"/>
      <c r="D624" s="331"/>
      <c r="E624" s="332"/>
      <c r="F624" s="76"/>
      <c r="G624" s="76"/>
      <c r="H624" s="76"/>
      <c r="I624" s="76"/>
      <c r="J624" s="76"/>
      <c r="K624" s="76"/>
      <c r="L624" s="76"/>
      <c r="M624" s="76"/>
      <c r="N624" s="76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29" customFormat="1" ht="15.75" x14ac:dyDescent="0.25">
      <c r="A625" s="24"/>
      <c r="B625" s="24"/>
      <c r="C625" s="15"/>
      <c r="D625" s="331"/>
      <c r="E625" s="332"/>
      <c r="F625" s="76"/>
      <c r="G625" s="76"/>
      <c r="H625" s="76"/>
      <c r="I625" s="76"/>
      <c r="J625" s="76"/>
      <c r="K625" s="76"/>
      <c r="L625" s="76"/>
      <c r="M625" s="76"/>
      <c r="N625" s="76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29" customFormat="1" ht="15.75" x14ac:dyDescent="0.25">
      <c r="A626" s="24"/>
      <c r="B626" s="24"/>
      <c r="C626" s="15"/>
      <c r="D626" s="331"/>
      <c r="E626" s="332"/>
      <c r="F626" s="76"/>
      <c r="G626" s="76"/>
      <c r="H626" s="76"/>
      <c r="I626" s="76"/>
      <c r="J626" s="76"/>
      <c r="K626" s="76"/>
      <c r="L626" s="76"/>
      <c r="M626" s="76"/>
      <c r="N626" s="76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29" customFormat="1" ht="15.75" x14ac:dyDescent="0.25">
      <c r="A627" s="24"/>
      <c r="B627" s="24"/>
      <c r="C627" s="15"/>
      <c r="D627" s="331"/>
      <c r="E627" s="332"/>
      <c r="F627" s="76"/>
      <c r="G627" s="76"/>
      <c r="H627" s="76"/>
      <c r="I627" s="76"/>
      <c r="J627" s="76"/>
      <c r="K627" s="76"/>
      <c r="L627" s="76"/>
      <c r="M627" s="76"/>
      <c r="N627" s="76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29" customFormat="1" ht="15.75" x14ac:dyDescent="0.25">
      <c r="A628" s="24"/>
      <c r="B628" s="24"/>
      <c r="C628" s="15"/>
      <c r="D628" s="331"/>
      <c r="E628" s="332"/>
      <c r="F628" s="76"/>
      <c r="G628" s="76"/>
      <c r="H628" s="76"/>
      <c r="I628" s="76"/>
      <c r="J628" s="76"/>
      <c r="K628" s="76"/>
      <c r="L628" s="76"/>
      <c r="M628" s="76"/>
      <c r="N628" s="76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29" customFormat="1" ht="15.75" x14ac:dyDescent="0.25">
      <c r="A629" s="24"/>
      <c r="B629" s="24"/>
      <c r="C629" s="15"/>
      <c r="D629" s="331"/>
      <c r="E629" s="332"/>
      <c r="F629" s="76"/>
      <c r="G629" s="76"/>
      <c r="H629" s="76"/>
      <c r="I629" s="76"/>
      <c r="J629" s="76"/>
      <c r="K629" s="76"/>
      <c r="L629" s="76"/>
      <c r="M629" s="76"/>
      <c r="N629" s="76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29" customFormat="1" ht="15.75" x14ac:dyDescent="0.25">
      <c r="A630" s="24"/>
      <c r="B630" s="24"/>
      <c r="C630" s="15"/>
      <c r="D630" s="331"/>
      <c r="E630" s="332"/>
      <c r="F630" s="76"/>
      <c r="G630" s="76"/>
      <c r="H630" s="76"/>
      <c r="I630" s="76"/>
      <c r="J630" s="76"/>
      <c r="K630" s="76"/>
      <c r="L630" s="76"/>
      <c r="M630" s="76"/>
      <c r="N630" s="76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29" customFormat="1" ht="15.75" x14ac:dyDescent="0.25">
      <c r="A631" s="24"/>
      <c r="B631" s="24"/>
      <c r="C631" s="15"/>
      <c r="D631" s="331"/>
      <c r="E631" s="332"/>
      <c r="F631" s="76"/>
      <c r="G631" s="76"/>
      <c r="H631" s="76"/>
      <c r="I631" s="76"/>
      <c r="J631" s="76"/>
      <c r="K631" s="76"/>
      <c r="L631" s="76"/>
      <c r="M631" s="76"/>
      <c r="N631" s="76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29" customFormat="1" ht="15.75" x14ac:dyDescent="0.25">
      <c r="A632" s="24"/>
      <c r="B632" s="24"/>
      <c r="C632" s="15"/>
      <c r="D632" s="331"/>
      <c r="E632" s="332"/>
      <c r="F632" s="76"/>
      <c r="G632" s="76"/>
      <c r="H632" s="76"/>
      <c r="I632" s="76"/>
      <c r="J632" s="76"/>
      <c r="K632" s="76"/>
      <c r="L632" s="76"/>
      <c r="M632" s="76"/>
      <c r="N632" s="76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29" customFormat="1" ht="15.75" x14ac:dyDescent="0.25">
      <c r="A633" s="24"/>
      <c r="B633" s="24"/>
      <c r="C633" s="15"/>
      <c r="D633" s="331"/>
      <c r="E633" s="332"/>
      <c r="F633" s="76"/>
      <c r="G633" s="76"/>
      <c r="H633" s="76"/>
      <c r="I633" s="76"/>
      <c r="J633" s="76"/>
      <c r="K633" s="76"/>
      <c r="L633" s="76"/>
      <c r="M633" s="76"/>
      <c r="N633" s="76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29" customFormat="1" ht="15.75" x14ac:dyDescent="0.25">
      <c r="A634" s="24"/>
      <c r="B634" s="24"/>
      <c r="C634" s="15"/>
      <c r="D634" s="331"/>
      <c r="E634" s="332"/>
      <c r="F634" s="76"/>
      <c r="G634" s="76"/>
      <c r="H634" s="76"/>
      <c r="I634" s="76"/>
      <c r="J634" s="76"/>
      <c r="K634" s="76"/>
      <c r="L634" s="76"/>
      <c r="M634" s="76"/>
      <c r="N634" s="76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29" customFormat="1" ht="15.75" x14ac:dyDescent="0.25">
      <c r="A635" s="24"/>
      <c r="B635" s="24"/>
      <c r="C635" s="15"/>
      <c r="D635" s="331"/>
      <c r="E635" s="332"/>
      <c r="F635" s="76"/>
      <c r="G635" s="76"/>
      <c r="H635" s="76"/>
      <c r="I635" s="76"/>
      <c r="J635" s="76"/>
      <c r="K635" s="76"/>
      <c r="L635" s="76"/>
      <c r="M635" s="76"/>
      <c r="N635" s="76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29" customFormat="1" ht="15.75" x14ac:dyDescent="0.25">
      <c r="A636" s="24"/>
      <c r="B636" s="24"/>
      <c r="C636" s="15"/>
      <c r="D636" s="331"/>
      <c r="E636" s="332"/>
      <c r="F636" s="76"/>
      <c r="G636" s="76"/>
      <c r="H636" s="76"/>
      <c r="I636" s="76"/>
      <c r="J636" s="76"/>
      <c r="K636" s="76"/>
      <c r="L636" s="76"/>
      <c r="M636" s="76"/>
      <c r="N636" s="76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29" customFormat="1" ht="15.75" x14ac:dyDescent="0.25">
      <c r="A637" s="24"/>
      <c r="B637" s="24"/>
      <c r="C637" s="15"/>
      <c r="D637" s="331"/>
      <c r="E637" s="332"/>
      <c r="F637" s="76"/>
      <c r="G637" s="76"/>
      <c r="H637" s="76"/>
      <c r="I637" s="76"/>
      <c r="J637" s="76"/>
      <c r="K637" s="76"/>
      <c r="L637" s="76"/>
      <c r="M637" s="76"/>
      <c r="N637" s="76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29" customFormat="1" ht="15.75" x14ac:dyDescent="0.25">
      <c r="A638" s="24"/>
      <c r="B638" s="24"/>
      <c r="C638" s="15"/>
      <c r="D638" s="331"/>
      <c r="E638" s="332"/>
      <c r="F638" s="76"/>
      <c r="G638" s="76"/>
      <c r="H638" s="76"/>
      <c r="I638" s="76"/>
      <c r="J638" s="76"/>
      <c r="K638" s="76"/>
      <c r="L638" s="76"/>
      <c r="M638" s="76"/>
      <c r="N638" s="76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29" customFormat="1" ht="15.75" x14ac:dyDescent="0.25">
      <c r="A639" s="24"/>
      <c r="B639" s="24"/>
      <c r="C639" s="15"/>
      <c r="D639" s="331"/>
      <c r="E639" s="332"/>
      <c r="F639" s="76"/>
      <c r="G639" s="76"/>
      <c r="H639" s="76"/>
      <c r="I639" s="76"/>
      <c r="J639" s="76"/>
      <c r="K639" s="76"/>
      <c r="L639" s="76"/>
      <c r="M639" s="76"/>
      <c r="N639" s="76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29" customFormat="1" ht="15.75" x14ac:dyDescent="0.25">
      <c r="A640" s="24"/>
      <c r="B640" s="24"/>
      <c r="C640" s="15"/>
      <c r="D640" s="331"/>
      <c r="E640" s="332"/>
      <c r="F640" s="76"/>
      <c r="G640" s="76"/>
      <c r="H640" s="76"/>
      <c r="I640" s="76"/>
      <c r="J640" s="76"/>
      <c r="K640" s="76"/>
      <c r="L640" s="76"/>
      <c r="M640" s="76"/>
      <c r="N640" s="76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29" customFormat="1" ht="15.75" x14ac:dyDescent="0.25">
      <c r="A641" s="24"/>
      <c r="B641" s="24"/>
      <c r="C641" s="15"/>
      <c r="D641" s="331"/>
      <c r="E641" s="332"/>
      <c r="F641" s="76"/>
      <c r="G641" s="76"/>
      <c r="H641" s="76"/>
      <c r="I641" s="76"/>
      <c r="J641" s="76"/>
      <c r="K641" s="76"/>
      <c r="L641" s="76"/>
      <c r="M641" s="76"/>
      <c r="N641" s="76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29" customFormat="1" ht="15.75" x14ac:dyDescent="0.25">
      <c r="A642" s="24"/>
      <c r="B642" s="24"/>
      <c r="C642" s="15"/>
      <c r="D642" s="331"/>
      <c r="E642" s="332"/>
      <c r="F642" s="76"/>
      <c r="G642" s="76"/>
      <c r="H642" s="76"/>
      <c r="I642" s="76"/>
      <c r="J642" s="76"/>
      <c r="K642" s="76"/>
      <c r="L642" s="76"/>
      <c r="M642" s="76"/>
      <c r="N642" s="76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29" customFormat="1" ht="15.75" x14ac:dyDescent="0.25">
      <c r="A643" s="24"/>
      <c r="B643" s="24"/>
      <c r="C643" s="15"/>
      <c r="D643" s="331"/>
      <c r="E643" s="332"/>
      <c r="F643" s="76"/>
      <c r="G643" s="76"/>
      <c r="H643" s="76"/>
      <c r="I643" s="76"/>
      <c r="J643" s="76"/>
      <c r="K643" s="76"/>
      <c r="L643" s="76"/>
      <c r="M643" s="76"/>
      <c r="N643" s="76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29" customFormat="1" ht="15.75" x14ac:dyDescent="0.25">
      <c r="A644" s="24"/>
      <c r="B644" s="24"/>
      <c r="C644" s="15"/>
      <c r="D644" s="331"/>
      <c r="E644" s="332"/>
      <c r="F644" s="76"/>
      <c r="G644" s="76"/>
      <c r="H644" s="76"/>
      <c r="I644" s="76"/>
      <c r="J644" s="76"/>
      <c r="K644" s="76"/>
      <c r="L644" s="76"/>
      <c r="M644" s="76"/>
      <c r="N644" s="76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29" customFormat="1" ht="15.75" x14ac:dyDescent="0.25">
      <c r="A645" s="24"/>
      <c r="B645" s="24"/>
      <c r="C645" s="15"/>
      <c r="D645" s="331"/>
      <c r="E645" s="332"/>
      <c r="F645" s="76"/>
      <c r="G645" s="76"/>
      <c r="H645" s="76"/>
      <c r="I645" s="76"/>
      <c r="J645" s="76"/>
      <c r="K645" s="76"/>
      <c r="L645" s="76"/>
      <c r="M645" s="76"/>
      <c r="N645" s="76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29" customFormat="1" ht="15.75" x14ac:dyDescent="0.25">
      <c r="A646" s="24"/>
      <c r="B646" s="24"/>
      <c r="C646" s="15"/>
      <c r="D646" s="331"/>
      <c r="E646" s="332"/>
      <c r="F646" s="76"/>
      <c r="G646" s="76"/>
      <c r="H646" s="76"/>
      <c r="I646" s="76"/>
      <c r="J646" s="76"/>
      <c r="K646" s="76"/>
      <c r="L646" s="76"/>
      <c r="M646" s="76"/>
      <c r="N646" s="76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29" customFormat="1" ht="15.75" x14ac:dyDescent="0.25">
      <c r="A647" s="24"/>
      <c r="B647" s="24"/>
      <c r="C647" s="15"/>
      <c r="D647" s="331"/>
      <c r="E647" s="332"/>
      <c r="F647" s="76"/>
      <c r="G647" s="76"/>
      <c r="H647" s="76"/>
      <c r="I647" s="76"/>
      <c r="J647" s="76"/>
      <c r="K647" s="76"/>
      <c r="L647" s="76"/>
      <c r="M647" s="76"/>
      <c r="N647" s="76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29" customFormat="1" ht="15.75" x14ac:dyDescent="0.25">
      <c r="A648" s="24"/>
      <c r="B648" s="24"/>
      <c r="C648" s="15"/>
      <c r="D648" s="331"/>
      <c r="E648" s="332"/>
      <c r="F648" s="76"/>
      <c r="G648" s="76"/>
      <c r="H648" s="76"/>
      <c r="I648" s="76"/>
      <c r="J648" s="76"/>
      <c r="K648" s="76"/>
      <c r="L648" s="76"/>
      <c r="M648" s="76"/>
      <c r="N648" s="76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29" customFormat="1" ht="15.75" x14ac:dyDescent="0.25">
      <c r="A649" s="24"/>
      <c r="B649" s="24"/>
      <c r="C649" s="15"/>
      <c r="D649" s="331"/>
      <c r="E649" s="332"/>
      <c r="F649" s="76"/>
      <c r="G649" s="76"/>
      <c r="H649" s="76"/>
      <c r="I649" s="76"/>
      <c r="J649" s="76"/>
      <c r="K649" s="76"/>
      <c r="L649" s="76"/>
      <c r="M649" s="76"/>
      <c r="N649" s="76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29" customFormat="1" ht="15.75" x14ac:dyDescent="0.25">
      <c r="A650" s="24"/>
      <c r="B650" s="24"/>
      <c r="C650" s="15"/>
      <c r="D650" s="331"/>
      <c r="E650" s="332"/>
      <c r="F650" s="76"/>
      <c r="G650" s="76"/>
      <c r="H650" s="76"/>
      <c r="I650" s="76"/>
      <c r="J650" s="76"/>
      <c r="K650" s="76"/>
      <c r="L650" s="76"/>
      <c r="M650" s="76"/>
      <c r="N650" s="76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29" customFormat="1" ht="15.75" x14ac:dyDescent="0.25">
      <c r="A651" s="24"/>
      <c r="B651" s="24"/>
      <c r="C651" s="15"/>
      <c r="D651" s="331"/>
      <c r="E651" s="332"/>
      <c r="F651" s="76"/>
      <c r="G651" s="76"/>
      <c r="H651" s="76"/>
      <c r="I651" s="76"/>
      <c r="J651" s="76"/>
      <c r="K651" s="76"/>
      <c r="L651" s="76"/>
      <c r="M651" s="76"/>
      <c r="N651" s="76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29" customFormat="1" ht="15.75" x14ac:dyDescent="0.25">
      <c r="A652" s="24"/>
      <c r="B652" s="24"/>
      <c r="C652" s="15"/>
      <c r="D652" s="331"/>
      <c r="E652" s="332"/>
      <c r="F652" s="76"/>
      <c r="G652" s="76"/>
      <c r="H652" s="76"/>
      <c r="I652" s="76"/>
      <c r="J652" s="76"/>
      <c r="K652" s="76"/>
      <c r="L652" s="76"/>
      <c r="M652" s="76"/>
      <c r="N652" s="76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29" customFormat="1" ht="15.75" x14ac:dyDescent="0.25">
      <c r="A653" s="24"/>
      <c r="B653" s="24"/>
      <c r="C653" s="15"/>
      <c r="D653" s="331"/>
      <c r="E653" s="332"/>
      <c r="F653" s="76"/>
      <c r="G653" s="76"/>
      <c r="H653" s="76"/>
      <c r="I653" s="76"/>
      <c r="J653" s="76"/>
      <c r="K653" s="76"/>
      <c r="L653" s="76"/>
      <c r="M653" s="76"/>
      <c r="N653" s="76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29" customFormat="1" ht="15.75" x14ac:dyDescent="0.25">
      <c r="A654" s="24"/>
      <c r="B654" s="24"/>
      <c r="C654" s="15"/>
      <c r="D654" s="331"/>
      <c r="E654" s="332"/>
      <c r="F654" s="76"/>
      <c r="G654" s="76"/>
      <c r="H654" s="76"/>
      <c r="I654" s="76"/>
      <c r="J654" s="76"/>
      <c r="K654" s="76"/>
      <c r="L654" s="76"/>
      <c r="M654" s="76"/>
      <c r="N654" s="76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29" customFormat="1" ht="15.75" x14ac:dyDescent="0.25">
      <c r="A655" s="24"/>
      <c r="B655" s="24"/>
      <c r="C655" s="15"/>
      <c r="D655" s="331"/>
      <c r="E655" s="332"/>
      <c r="F655" s="76"/>
      <c r="G655" s="76"/>
      <c r="H655" s="76"/>
      <c r="I655" s="76"/>
      <c r="J655" s="76"/>
      <c r="K655" s="76"/>
      <c r="L655" s="76"/>
      <c r="M655" s="76"/>
      <c r="N655" s="76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29" customFormat="1" ht="15.75" x14ac:dyDescent="0.25">
      <c r="A656" s="24"/>
      <c r="B656" s="24"/>
      <c r="C656" s="15"/>
      <c r="D656" s="331"/>
      <c r="E656" s="332"/>
      <c r="F656" s="76"/>
      <c r="G656" s="76"/>
      <c r="H656" s="76"/>
      <c r="I656" s="76"/>
      <c r="J656" s="76"/>
      <c r="K656" s="76"/>
      <c r="L656" s="76"/>
      <c r="M656" s="76"/>
      <c r="N656" s="76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29" customFormat="1" ht="15.75" x14ac:dyDescent="0.25">
      <c r="A657" s="24"/>
      <c r="B657" s="24"/>
      <c r="C657" s="15"/>
      <c r="D657" s="331"/>
      <c r="E657" s="332"/>
      <c r="F657" s="76"/>
      <c r="G657" s="76"/>
      <c r="H657" s="76"/>
      <c r="I657" s="76"/>
      <c r="J657" s="76"/>
      <c r="K657" s="76"/>
      <c r="L657" s="76"/>
      <c r="M657" s="76"/>
      <c r="N657" s="76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29" customFormat="1" ht="15.75" x14ac:dyDescent="0.25">
      <c r="A658" s="24"/>
      <c r="B658" s="24"/>
      <c r="C658" s="15"/>
      <c r="D658" s="331"/>
      <c r="E658" s="332"/>
      <c r="F658" s="76"/>
      <c r="G658" s="76"/>
      <c r="H658" s="76"/>
      <c r="I658" s="76"/>
      <c r="J658" s="76"/>
      <c r="K658" s="76"/>
      <c r="L658" s="76"/>
      <c r="M658" s="76"/>
      <c r="N658" s="76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29" customFormat="1" ht="15.75" x14ac:dyDescent="0.25">
      <c r="A659" s="24"/>
      <c r="B659" s="24"/>
      <c r="C659" s="15"/>
      <c r="D659" s="331"/>
      <c r="E659" s="332"/>
      <c r="F659" s="76"/>
      <c r="G659" s="76"/>
      <c r="H659" s="76"/>
      <c r="I659" s="76"/>
      <c r="J659" s="76"/>
      <c r="K659" s="76"/>
      <c r="L659" s="76"/>
      <c r="M659" s="76"/>
      <c r="N659" s="76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29" customFormat="1" ht="15.75" x14ac:dyDescent="0.25">
      <c r="A660" s="24"/>
      <c r="B660" s="24"/>
      <c r="C660" s="15"/>
      <c r="D660" s="331"/>
      <c r="E660" s="332"/>
      <c r="F660" s="76"/>
      <c r="G660" s="76"/>
      <c r="H660" s="76"/>
      <c r="I660" s="76"/>
      <c r="J660" s="76"/>
      <c r="K660" s="76"/>
      <c r="L660" s="76"/>
      <c r="M660" s="76"/>
      <c r="N660" s="76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29" customFormat="1" ht="15.75" x14ac:dyDescent="0.25">
      <c r="A661" s="24"/>
      <c r="B661" s="24"/>
      <c r="C661" s="15"/>
      <c r="D661" s="331"/>
      <c r="E661" s="332"/>
      <c r="F661" s="76"/>
      <c r="G661" s="76"/>
      <c r="H661" s="76"/>
      <c r="I661" s="76"/>
      <c r="J661" s="76"/>
      <c r="K661" s="76"/>
      <c r="L661" s="76"/>
      <c r="M661" s="76"/>
      <c r="N661" s="76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29" customFormat="1" ht="15.75" x14ac:dyDescent="0.25">
      <c r="A662" s="24"/>
      <c r="B662" s="24"/>
      <c r="C662" s="15"/>
      <c r="D662" s="331"/>
      <c r="E662" s="332"/>
      <c r="F662" s="76"/>
      <c r="G662" s="76"/>
      <c r="H662" s="76"/>
      <c r="I662" s="76"/>
      <c r="J662" s="76"/>
      <c r="K662" s="76"/>
      <c r="L662" s="76"/>
      <c r="M662" s="76"/>
      <c r="N662" s="76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29" customFormat="1" ht="15.75" x14ac:dyDescent="0.25">
      <c r="A663" s="24"/>
      <c r="B663" s="24"/>
      <c r="C663" s="15"/>
      <c r="D663" s="331"/>
      <c r="E663" s="332"/>
      <c r="F663" s="76"/>
      <c r="G663" s="76"/>
      <c r="H663" s="76"/>
      <c r="I663" s="76"/>
      <c r="J663" s="76"/>
      <c r="K663" s="76"/>
      <c r="L663" s="76"/>
      <c r="M663" s="76"/>
      <c r="N663" s="76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29" customFormat="1" ht="15.75" x14ac:dyDescent="0.25">
      <c r="A664" s="24"/>
      <c r="B664" s="24"/>
      <c r="C664" s="15"/>
      <c r="D664" s="331"/>
      <c r="E664" s="332"/>
      <c r="F664" s="76"/>
      <c r="G664" s="76"/>
      <c r="H664" s="76"/>
      <c r="I664" s="76"/>
      <c r="J664" s="76"/>
      <c r="K664" s="76"/>
      <c r="L664" s="76"/>
      <c r="M664" s="76"/>
      <c r="N664" s="76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29" customFormat="1" ht="15.75" x14ac:dyDescent="0.25">
      <c r="A665" s="24"/>
      <c r="B665" s="24"/>
      <c r="C665" s="15"/>
      <c r="D665" s="331"/>
      <c r="E665" s="332"/>
      <c r="F665" s="76"/>
      <c r="G665" s="76"/>
      <c r="H665" s="76"/>
      <c r="I665" s="76"/>
      <c r="J665" s="76"/>
      <c r="K665" s="76"/>
      <c r="L665" s="76"/>
      <c r="M665" s="76"/>
      <c r="N665" s="76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29" customFormat="1" ht="15.75" x14ac:dyDescent="0.25">
      <c r="A666" s="24"/>
      <c r="B666" s="24"/>
      <c r="C666" s="15"/>
      <c r="D666" s="331"/>
      <c r="E666" s="332"/>
      <c r="F666" s="76"/>
      <c r="G666" s="76"/>
      <c r="H666" s="76"/>
      <c r="I666" s="76"/>
      <c r="J666" s="76"/>
      <c r="K666" s="76"/>
      <c r="L666" s="76"/>
      <c r="M666" s="76"/>
      <c r="N666" s="76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29" customFormat="1" ht="15.75" x14ac:dyDescent="0.25">
      <c r="A667" s="24"/>
      <c r="B667" s="24"/>
      <c r="C667" s="15"/>
      <c r="D667" s="331"/>
      <c r="E667" s="332"/>
      <c r="F667" s="76"/>
      <c r="G667" s="76"/>
      <c r="H667" s="76"/>
      <c r="I667" s="76"/>
      <c r="J667" s="76"/>
      <c r="K667" s="76"/>
      <c r="L667" s="76"/>
      <c r="M667" s="76"/>
      <c r="N667" s="76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29" customFormat="1" ht="15.75" x14ac:dyDescent="0.25">
      <c r="A668" s="24"/>
      <c r="B668" s="24"/>
      <c r="C668" s="15"/>
      <c r="D668" s="331"/>
      <c r="E668" s="332"/>
      <c r="F668" s="76"/>
      <c r="G668" s="76"/>
      <c r="H668" s="76"/>
      <c r="I668" s="76"/>
      <c r="J668" s="76"/>
      <c r="K668" s="76"/>
      <c r="L668" s="76"/>
      <c r="M668" s="76"/>
      <c r="N668" s="76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29" customFormat="1" ht="15.75" x14ac:dyDescent="0.25">
      <c r="A669" s="24"/>
      <c r="B669" s="24"/>
      <c r="C669" s="15"/>
      <c r="D669" s="331"/>
      <c r="E669" s="332"/>
      <c r="F669" s="76"/>
      <c r="G669" s="76"/>
      <c r="H669" s="76"/>
      <c r="I669" s="76"/>
      <c r="J669" s="76"/>
      <c r="K669" s="76"/>
      <c r="L669" s="76"/>
      <c r="M669" s="76"/>
      <c r="N669" s="76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29" customFormat="1" ht="15.75" x14ac:dyDescent="0.25">
      <c r="A670" s="24"/>
      <c r="B670" s="24"/>
      <c r="C670" s="15"/>
      <c r="D670" s="331"/>
      <c r="E670" s="332"/>
      <c r="F670" s="76"/>
      <c r="G670" s="76"/>
      <c r="H670" s="76"/>
      <c r="I670" s="76"/>
      <c r="J670" s="76"/>
      <c r="K670" s="76"/>
      <c r="L670" s="76"/>
      <c r="M670" s="76"/>
      <c r="N670" s="76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29" customFormat="1" ht="15.75" x14ac:dyDescent="0.25">
      <c r="A671" s="24"/>
      <c r="B671" s="24"/>
      <c r="C671" s="15"/>
      <c r="D671" s="331"/>
      <c r="E671" s="332"/>
      <c r="F671" s="76"/>
      <c r="G671" s="76"/>
      <c r="H671" s="76"/>
      <c r="I671" s="76"/>
      <c r="J671" s="76"/>
      <c r="K671" s="76"/>
      <c r="L671" s="76"/>
      <c r="M671" s="76"/>
      <c r="N671" s="76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29" customFormat="1" ht="15.75" x14ac:dyDescent="0.25">
      <c r="A672" s="24"/>
      <c r="B672" s="24"/>
      <c r="C672" s="15"/>
      <c r="D672" s="331"/>
      <c r="E672" s="332"/>
      <c r="F672" s="76"/>
      <c r="G672" s="76"/>
      <c r="H672" s="76"/>
      <c r="I672" s="76"/>
      <c r="J672" s="76"/>
      <c r="K672" s="76"/>
      <c r="L672" s="76"/>
      <c r="M672" s="76"/>
      <c r="N672" s="76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29" customFormat="1" ht="15.75" x14ac:dyDescent="0.25">
      <c r="A673" s="24"/>
      <c r="B673" s="24"/>
      <c r="C673" s="15"/>
      <c r="D673" s="331"/>
      <c r="E673" s="332"/>
      <c r="F673" s="76"/>
      <c r="G673" s="76"/>
      <c r="H673" s="76"/>
      <c r="I673" s="76"/>
      <c r="J673" s="76"/>
      <c r="K673" s="76"/>
      <c r="L673" s="76"/>
      <c r="M673" s="76"/>
      <c r="N673" s="76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29" customFormat="1" ht="15.75" x14ac:dyDescent="0.25">
      <c r="A674" s="24"/>
      <c r="B674" s="24"/>
      <c r="C674" s="15"/>
      <c r="D674" s="331"/>
      <c r="E674" s="332"/>
      <c r="F674" s="76"/>
      <c r="G674" s="76"/>
      <c r="H674" s="76"/>
      <c r="I674" s="76"/>
      <c r="J674" s="76"/>
      <c r="K674" s="76"/>
      <c r="L674" s="76"/>
      <c r="M674" s="76"/>
      <c r="N674" s="76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29" customFormat="1" ht="15.75" x14ac:dyDescent="0.25">
      <c r="A675" s="24"/>
      <c r="B675" s="24"/>
      <c r="C675" s="15"/>
      <c r="D675" s="331"/>
      <c r="E675" s="332"/>
      <c r="F675" s="76"/>
      <c r="G675" s="76"/>
      <c r="H675" s="76"/>
      <c r="I675" s="76"/>
      <c r="J675" s="76"/>
      <c r="K675" s="76"/>
      <c r="L675" s="76"/>
      <c r="M675" s="76"/>
      <c r="N675" s="76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29" customFormat="1" ht="15.75" x14ac:dyDescent="0.25">
      <c r="A676" s="24"/>
      <c r="B676" s="24"/>
      <c r="C676" s="15"/>
      <c r="D676" s="331"/>
      <c r="E676" s="332"/>
      <c r="F676" s="76"/>
      <c r="G676" s="76"/>
      <c r="H676" s="76"/>
      <c r="I676" s="76"/>
      <c r="J676" s="76"/>
      <c r="K676" s="76"/>
      <c r="L676" s="76"/>
      <c r="M676" s="76"/>
      <c r="N676" s="76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29" customFormat="1" ht="15.75" x14ac:dyDescent="0.25">
      <c r="A677" s="24"/>
      <c r="B677" s="24"/>
      <c r="C677" s="15"/>
      <c r="D677" s="331"/>
      <c r="E677" s="332"/>
      <c r="F677" s="76"/>
      <c r="G677" s="76"/>
      <c r="H677" s="76"/>
      <c r="I677" s="76"/>
      <c r="J677" s="76"/>
      <c r="K677" s="76"/>
      <c r="L677" s="76"/>
      <c r="M677" s="76"/>
      <c r="N677" s="76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29" customFormat="1" ht="15.75" x14ac:dyDescent="0.25">
      <c r="A678" s="24"/>
      <c r="B678" s="24"/>
      <c r="C678" s="15"/>
      <c r="D678" s="331"/>
      <c r="E678" s="332"/>
      <c r="F678" s="76"/>
      <c r="G678" s="76"/>
      <c r="H678" s="76"/>
      <c r="I678" s="76"/>
      <c r="J678" s="76"/>
      <c r="K678" s="76"/>
      <c r="L678" s="76"/>
      <c r="M678" s="76"/>
      <c r="N678" s="76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29" customFormat="1" ht="15.75" x14ac:dyDescent="0.25">
      <c r="A679" s="24"/>
      <c r="B679" s="24"/>
      <c r="C679" s="15"/>
      <c r="D679" s="331"/>
      <c r="E679" s="332"/>
      <c r="F679" s="76"/>
      <c r="G679" s="76"/>
      <c r="H679" s="76"/>
      <c r="I679" s="76"/>
      <c r="J679" s="76"/>
      <c r="K679" s="76"/>
      <c r="L679" s="76"/>
      <c r="M679" s="76"/>
      <c r="N679" s="76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29" customFormat="1" ht="15.75" x14ac:dyDescent="0.25">
      <c r="A680" s="24"/>
      <c r="B680" s="24"/>
      <c r="C680" s="15"/>
      <c r="D680" s="331"/>
      <c r="E680" s="332"/>
      <c r="F680" s="76"/>
      <c r="G680" s="76"/>
      <c r="H680" s="76"/>
      <c r="I680" s="76"/>
      <c r="J680" s="76"/>
      <c r="K680" s="76"/>
      <c r="L680" s="76"/>
      <c r="M680" s="76"/>
      <c r="N680" s="76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29" customFormat="1" ht="15.75" x14ac:dyDescent="0.25">
      <c r="A681" s="24"/>
      <c r="B681" s="24"/>
      <c r="C681" s="15"/>
      <c r="D681" s="331"/>
      <c r="E681" s="332"/>
      <c r="F681" s="76"/>
      <c r="G681" s="76"/>
      <c r="H681" s="76"/>
      <c r="I681" s="76"/>
      <c r="J681" s="76"/>
      <c r="K681" s="76"/>
      <c r="L681" s="76"/>
      <c r="M681" s="76"/>
      <c r="N681" s="76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29" customFormat="1" ht="15.75" x14ac:dyDescent="0.25">
      <c r="A682" s="24"/>
      <c r="B682" s="24"/>
      <c r="C682" s="15"/>
      <c r="D682" s="331"/>
      <c r="E682" s="332"/>
      <c r="F682" s="76"/>
      <c r="G682" s="76"/>
      <c r="H682" s="76"/>
      <c r="I682" s="76"/>
      <c r="J682" s="76"/>
      <c r="K682" s="76"/>
      <c r="L682" s="76"/>
      <c r="M682" s="76"/>
      <c r="N682" s="76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29" customFormat="1" ht="15.75" x14ac:dyDescent="0.25">
      <c r="A683" s="24"/>
      <c r="B683" s="24"/>
      <c r="C683" s="15"/>
      <c r="D683" s="331"/>
      <c r="E683" s="332"/>
      <c r="F683" s="76"/>
      <c r="G683" s="76"/>
      <c r="H683" s="76"/>
      <c r="I683" s="76"/>
      <c r="J683" s="76"/>
      <c r="K683" s="76"/>
      <c r="L683" s="76"/>
      <c r="M683" s="76"/>
      <c r="N683" s="76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29" customFormat="1" ht="15.75" x14ac:dyDescent="0.25">
      <c r="A684" s="24"/>
      <c r="B684" s="24"/>
      <c r="C684" s="15"/>
      <c r="D684" s="331"/>
      <c r="E684" s="332"/>
      <c r="F684" s="76"/>
      <c r="G684" s="76"/>
      <c r="H684" s="76"/>
      <c r="I684" s="76"/>
      <c r="J684" s="76"/>
      <c r="K684" s="76"/>
      <c r="L684" s="76"/>
      <c r="M684" s="76"/>
      <c r="N684" s="76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29" customFormat="1" ht="15.75" x14ac:dyDescent="0.25">
      <c r="A685" s="24"/>
      <c r="B685" s="24"/>
      <c r="C685" s="15"/>
      <c r="D685" s="331"/>
      <c r="E685" s="332"/>
      <c r="F685" s="76"/>
      <c r="G685" s="76"/>
      <c r="H685" s="76"/>
      <c r="I685" s="76"/>
      <c r="J685" s="76"/>
      <c r="K685" s="76"/>
      <c r="L685" s="76"/>
      <c r="M685" s="76"/>
      <c r="N685" s="76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29" customFormat="1" ht="15.75" x14ac:dyDescent="0.25">
      <c r="A686" s="24"/>
      <c r="B686" s="24"/>
      <c r="C686" s="15"/>
      <c r="D686" s="331"/>
      <c r="E686" s="332"/>
      <c r="F686" s="76"/>
      <c r="G686" s="76"/>
      <c r="H686" s="76"/>
      <c r="I686" s="76"/>
      <c r="J686" s="76"/>
      <c r="K686" s="76"/>
      <c r="L686" s="76"/>
      <c r="M686" s="76"/>
      <c r="N686" s="76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29" customFormat="1" ht="15.75" x14ac:dyDescent="0.25">
      <c r="A687" s="24"/>
      <c r="B687" s="24"/>
      <c r="C687" s="15"/>
      <c r="D687" s="331"/>
      <c r="E687" s="332"/>
      <c r="F687" s="76"/>
      <c r="G687" s="76"/>
      <c r="H687" s="76"/>
      <c r="I687" s="76"/>
      <c r="J687" s="76"/>
      <c r="K687" s="76"/>
      <c r="L687" s="76"/>
      <c r="M687" s="76"/>
      <c r="N687" s="76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29" customFormat="1" ht="15.75" x14ac:dyDescent="0.25">
      <c r="A688" s="24"/>
      <c r="B688" s="24"/>
      <c r="C688" s="15"/>
      <c r="D688" s="331"/>
      <c r="E688" s="332"/>
      <c r="F688" s="76"/>
      <c r="G688" s="76"/>
      <c r="H688" s="76"/>
      <c r="I688" s="76"/>
      <c r="J688" s="76"/>
      <c r="K688" s="76"/>
      <c r="L688" s="76"/>
      <c r="M688" s="76"/>
      <c r="N688" s="76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29" customFormat="1" ht="15.75" x14ac:dyDescent="0.25">
      <c r="A689" s="24"/>
      <c r="B689" s="24"/>
      <c r="C689" s="15"/>
      <c r="D689" s="331"/>
      <c r="E689" s="332"/>
      <c r="F689" s="76"/>
      <c r="G689" s="76"/>
      <c r="H689" s="76"/>
      <c r="I689" s="76"/>
      <c r="J689" s="76"/>
      <c r="K689" s="76"/>
      <c r="L689" s="76"/>
      <c r="M689" s="76"/>
      <c r="N689" s="76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29" customFormat="1" ht="15.75" x14ac:dyDescent="0.25">
      <c r="A690" s="24"/>
      <c r="B690" s="24"/>
      <c r="C690" s="15"/>
      <c r="D690" s="331"/>
      <c r="E690" s="332"/>
      <c r="F690" s="76"/>
      <c r="G690" s="76"/>
      <c r="H690" s="76"/>
      <c r="I690" s="76"/>
      <c r="J690" s="76"/>
      <c r="K690" s="76"/>
      <c r="L690" s="76"/>
      <c r="M690" s="76"/>
      <c r="N690" s="76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29" customFormat="1" ht="15.75" x14ac:dyDescent="0.25">
      <c r="A691" s="24"/>
      <c r="B691" s="24"/>
      <c r="C691" s="15"/>
      <c r="D691" s="331"/>
      <c r="E691" s="332"/>
      <c r="F691" s="76"/>
      <c r="G691" s="76"/>
      <c r="H691" s="76"/>
      <c r="I691" s="76"/>
      <c r="J691" s="76"/>
      <c r="K691" s="76"/>
      <c r="L691" s="76"/>
      <c r="M691" s="76"/>
      <c r="N691" s="76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29" customFormat="1" ht="15.75" x14ac:dyDescent="0.25">
      <c r="A692" s="24"/>
      <c r="B692" s="24"/>
      <c r="C692" s="15"/>
      <c r="D692" s="331"/>
      <c r="E692" s="332"/>
      <c r="F692" s="76"/>
      <c r="G692" s="76"/>
      <c r="H692" s="76"/>
      <c r="I692" s="76"/>
      <c r="J692" s="76"/>
      <c r="K692" s="76"/>
      <c r="L692" s="76"/>
      <c r="M692" s="76"/>
      <c r="N692" s="76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29" customFormat="1" ht="15.75" x14ac:dyDescent="0.25">
      <c r="A693" s="24"/>
      <c r="B693" s="24"/>
      <c r="C693" s="15"/>
      <c r="D693" s="331"/>
      <c r="E693" s="332"/>
      <c r="F693" s="76"/>
      <c r="G693" s="76"/>
      <c r="H693" s="76"/>
      <c r="I693" s="76"/>
      <c r="J693" s="76"/>
      <c r="K693" s="76"/>
      <c r="L693" s="76"/>
      <c r="M693" s="76"/>
      <c r="N693" s="76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29" customFormat="1" ht="15.75" x14ac:dyDescent="0.25">
      <c r="A694" s="24"/>
      <c r="B694" s="24"/>
      <c r="C694" s="15"/>
      <c r="D694" s="331"/>
      <c r="E694" s="332"/>
      <c r="F694" s="76"/>
      <c r="G694" s="76"/>
      <c r="H694" s="76"/>
      <c r="I694" s="76"/>
      <c r="J694" s="76"/>
      <c r="K694" s="76"/>
      <c r="L694" s="76"/>
      <c r="M694" s="76"/>
      <c r="N694" s="76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29" customFormat="1" ht="15.75" x14ac:dyDescent="0.25">
      <c r="A695" s="24"/>
      <c r="B695" s="24"/>
      <c r="C695" s="15"/>
      <c r="D695" s="331"/>
      <c r="E695" s="332"/>
      <c r="F695" s="76"/>
      <c r="G695" s="76"/>
      <c r="H695" s="76"/>
      <c r="I695" s="76"/>
      <c r="J695" s="76"/>
      <c r="K695" s="76"/>
      <c r="L695" s="76"/>
      <c r="M695" s="76"/>
      <c r="N695" s="76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29" customFormat="1" ht="15.75" x14ac:dyDescent="0.25">
      <c r="A696" s="24"/>
      <c r="B696" s="24"/>
      <c r="C696" s="15"/>
      <c r="D696" s="331"/>
      <c r="E696" s="332"/>
      <c r="F696" s="76"/>
      <c r="G696" s="76"/>
      <c r="H696" s="76"/>
      <c r="I696" s="76"/>
      <c r="J696" s="76"/>
      <c r="K696" s="76"/>
      <c r="L696" s="76"/>
      <c r="M696" s="76"/>
      <c r="N696" s="76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29" customFormat="1" ht="15.75" x14ac:dyDescent="0.25">
      <c r="A697" s="24"/>
      <c r="B697" s="24"/>
      <c r="C697" s="15"/>
      <c r="D697" s="331"/>
      <c r="E697" s="332"/>
      <c r="F697" s="76"/>
      <c r="G697" s="76"/>
      <c r="H697" s="76"/>
      <c r="I697" s="76"/>
      <c r="J697" s="76"/>
      <c r="K697" s="76"/>
      <c r="L697" s="76"/>
      <c r="M697" s="76"/>
      <c r="N697" s="76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29" customFormat="1" ht="15.75" x14ac:dyDescent="0.25">
      <c r="A698" s="24"/>
      <c r="B698" s="24"/>
      <c r="C698" s="15"/>
      <c r="D698" s="331"/>
      <c r="E698" s="332"/>
      <c r="F698" s="76"/>
      <c r="G698" s="76"/>
      <c r="H698" s="76"/>
      <c r="I698" s="76"/>
      <c r="J698" s="76"/>
      <c r="K698" s="76"/>
      <c r="L698" s="76"/>
      <c r="M698" s="76"/>
      <c r="N698" s="76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29" customFormat="1" ht="15.75" x14ac:dyDescent="0.25">
      <c r="A699" s="24"/>
      <c r="B699" s="24"/>
      <c r="C699" s="15"/>
      <c r="D699" s="331"/>
      <c r="E699" s="332"/>
      <c r="F699" s="76"/>
      <c r="G699" s="76"/>
      <c r="H699" s="76"/>
      <c r="I699" s="76"/>
      <c r="J699" s="76"/>
      <c r="K699" s="76"/>
      <c r="L699" s="76"/>
      <c r="M699" s="76"/>
      <c r="N699" s="76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29" customFormat="1" ht="15.75" x14ac:dyDescent="0.25">
      <c r="A700" s="24"/>
      <c r="B700" s="24"/>
      <c r="C700" s="15"/>
      <c r="D700" s="331"/>
      <c r="E700" s="332"/>
      <c r="F700" s="76"/>
      <c r="G700" s="76"/>
      <c r="H700" s="76"/>
      <c r="I700" s="76"/>
      <c r="J700" s="76"/>
      <c r="K700" s="76"/>
      <c r="L700" s="76"/>
      <c r="M700" s="76"/>
      <c r="N700" s="76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29" customFormat="1" ht="15.75" x14ac:dyDescent="0.25">
      <c r="A701" s="24"/>
      <c r="B701" s="24"/>
      <c r="C701" s="15"/>
      <c r="D701" s="331"/>
      <c r="E701" s="332"/>
      <c r="F701" s="76"/>
      <c r="G701" s="76"/>
      <c r="H701" s="76"/>
      <c r="I701" s="76"/>
      <c r="J701" s="76"/>
      <c r="K701" s="76"/>
      <c r="L701" s="76"/>
      <c r="M701" s="76"/>
      <c r="N701" s="76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29" customFormat="1" ht="15.75" x14ac:dyDescent="0.25">
      <c r="A702" s="24"/>
      <c r="B702" s="24"/>
      <c r="C702" s="15"/>
      <c r="D702" s="331"/>
      <c r="E702" s="332"/>
      <c r="F702" s="76"/>
      <c r="G702" s="76"/>
      <c r="H702" s="76"/>
      <c r="I702" s="76"/>
      <c r="J702" s="76"/>
      <c r="K702" s="76"/>
      <c r="L702" s="76"/>
      <c r="M702" s="76"/>
      <c r="N702" s="76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29" customFormat="1" ht="15.75" x14ac:dyDescent="0.25">
      <c r="A703" s="24"/>
      <c r="B703" s="24"/>
      <c r="C703" s="15"/>
      <c r="D703" s="331"/>
      <c r="E703" s="332"/>
      <c r="F703" s="76"/>
      <c r="G703" s="76"/>
      <c r="H703" s="76"/>
      <c r="I703" s="76"/>
      <c r="J703" s="76"/>
      <c r="K703" s="76"/>
      <c r="L703" s="76"/>
      <c r="M703" s="76"/>
      <c r="N703" s="76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29" customFormat="1" ht="15.75" x14ac:dyDescent="0.25">
      <c r="A704" s="24"/>
      <c r="B704" s="24"/>
      <c r="C704" s="15"/>
      <c r="D704" s="331"/>
      <c r="E704" s="332"/>
      <c r="F704" s="76"/>
      <c r="G704" s="76"/>
      <c r="H704" s="76"/>
      <c r="I704" s="76"/>
      <c r="J704" s="76"/>
      <c r="K704" s="76"/>
      <c r="L704" s="76"/>
      <c r="M704" s="76"/>
      <c r="N704" s="76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29" customFormat="1" ht="15.75" x14ac:dyDescent="0.25">
      <c r="A705" s="24"/>
      <c r="B705" s="24"/>
      <c r="C705" s="15"/>
      <c r="D705" s="331"/>
      <c r="E705" s="332"/>
      <c r="F705" s="76"/>
      <c r="G705" s="76"/>
      <c r="H705" s="76"/>
      <c r="I705" s="76"/>
      <c r="J705" s="76"/>
      <c r="K705" s="76"/>
      <c r="L705" s="76"/>
      <c r="M705" s="76"/>
      <c r="N705" s="76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29" customFormat="1" ht="15.75" x14ac:dyDescent="0.25">
      <c r="A706" s="24"/>
      <c r="B706" s="24"/>
      <c r="C706" s="15"/>
      <c r="D706" s="331"/>
      <c r="E706" s="332"/>
      <c r="F706" s="76"/>
      <c r="G706" s="76"/>
      <c r="H706" s="76"/>
      <c r="I706" s="76"/>
      <c r="J706" s="76"/>
      <c r="K706" s="76"/>
      <c r="L706" s="76"/>
      <c r="M706" s="76"/>
      <c r="N706" s="76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29" customFormat="1" ht="15.75" x14ac:dyDescent="0.25">
      <c r="A707" s="24"/>
      <c r="B707" s="24"/>
      <c r="C707" s="15"/>
      <c r="D707" s="331"/>
      <c r="E707" s="332"/>
      <c r="F707" s="76"/>
      <c r="G707" s="76"/>
      <c r="H707" s="76"/>
      <c r="I707" s="76"/>
      <c r="J707" s="76"/>
      <c r="K707" s="76"/>
      <c r="L707" s="76"/>
      <c r="M707" s="76"/>
      <c r="N707" s="76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29" customFormat="1" ht="15.75" x14ac:dyDescent="0.25">
      <c r="A708" s="24"/>
      <c r="B708" s="24"/>
      <c r="C708" s="15"/>
      <c r="D708" s="331"/>
      <c r="E708" s="332"/>
      <c r="F708" s="76"/>
      <c r="G708" s="76"/>
      <c r="H708" s="76"/>
      <c r="I708" s="76"/>
      <c r="J708" s="76"/>
      <c r="K708" s="76"/>
      <c r="L708" s="76"/>
      <c r="M708" s="76"/>
      <c r="N708" s="76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29" customFormat="1" ht="15.75" x14ac:dyDescent="0.25">
      <c r="A709" s="24"/>
      <c r="B709" s="24"/>
      <c r="C709" s="15"/>
      <c r="D709" s="331"/>
      <c r="E709" s="332"/>
      <c r="F709" s="76"/>
      <c r="G709" s="76"/>
      <c r="H709" s="76"/>
      <c r="I709" s="76"/>
      <c r="J709" s="76"/>
      <c r="K709" s="76"/>
      <c r="L709" s="76"/>
      <c r="M709" s="76"/>
      <c r="N709" s="76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29" customFormat="1" ht="15.75" x14ac:dyDescent="0.25">
      <c r="A710" s="24"/>
      <c r="B710" s="24"/>
      <c r="C710" s="15"/>
      <c r="D710" s="331"/>
      <c r="E710" s="332"/>
      <c r="F710" s="76"/>
      <c r="G710" s="76"/>
      <c r="H710" s="76"/>
      <c r="I710" s="76"/>
      <c r="J710" s="76"/>
      <c r="K710" s="76"/>
      <c r="L710" s="76"/>
      <c r="M710" s="76"/>
      <c r="N710" s="76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29" customFormat="1" ht="15.75" x14ac:dyDescent="0.25">
      <c r="A711" s="24"/>
      <c r="B711" s="24"/>
      <c r="C711" s="15"/>
      <c r="D711" s="331"/>
      <c r="E711" s="332"/>
      <c r="F711" s="76"/>
      <c r="G711" s="76"/>
      <c r="H711" s="76"/>
      <c r="I711" s="76"/>
      <c r="J711" s="76"/>
      <c r="K711" s="76"/>
      <c r="L711" s="76"/>
      <c r="M711" s="76"/>
      <c r="N711" s="76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29" customFormat="1" ht="15.75" x14ac:dyDescent="0.25">
      <c r="A712" s="24"/>
      <c r="B712" s="24"/>
      <c r="C712" s="15"/>
      <c r="D712" s="331"/>
      <c r="E712" s="332"/>
      <c r="F712" s="76"/>
      <c r="G712" s="76"/>
      <c r="H712" s="76"/>
      <c r="I712" s="76"/>
      <c r="J712" s="76"/>
      <c r="K712" s="76"/>
      <c r="L712" s="76"/>
      <c r="M712" s="76"/>
      <c r="N712" s="76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29" customFormat="1" ht="15.75" x14ac:dyDescent="0.25">
      <c r="A713" s="24"/>
      <c r="B713" s="24"/>
      <c r="C713" s="15"/>
      <c r="D713" s="331"/>
      <c r="E713" s="332"/>
      <c r="F713" s="76"/>
      <c r="G713" s="76"/>
      <c r="H713" s="76"/>
      <c r="I713" s="76"/>
      <c r="J713" s="76"/>
      <c r="K713" s="76"/>
      <c r="L713" s="76"/>
      <c r="M713" s="76"/>
      <c r="N713" s="76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29" customFormat="1" ht="15.75" x14ac:dyDescent="0.25">
      <c r="A714" s="24"/>
      <c r="B714" s="24"/>
      <c r="C714" s="15"/>
      <c r="D714" s="331"/>
      <c r="E714" s="332"/>
      <c r="F714" s="76"/>
      <c r="G714" s="76"/>
      <c r="H714" s="76"/>
      <c r="I714" s="76"/>
      <c r="J714" s="76"/>
      <c r="K714" s="76"/>
      <c r="L714" s="76"/>
      <c r="M714" s="76"/>
      <c r="N714" s="76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29" customFormat="1" ht="15.75" x14ac:dyDescent="0.25">
      <c r="A715" s="24"/>
      <c r="B715" s="24"/>
      <c r="C715" s="15"/>
      <c r="D715" s="331"/>
      <c r="E715" s="332"/>
      <c r="F715" s="76"/>
      <c r="G715" s="76"/>
      <c r="H715" s="76"/>
      <c r="I715" s="76"/>
      <c r="J715" s="76"/>
      <c r="K715" s="76"/>
      <c r="L715" s="76"/>
      <c r="M715" s="76"/>
      <c r="N715" s="76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29" customFormat="1" ht="15.75" x14ac:dyDescent="0.25">
      <c r="A716" s="24"/>
      <c r="B716" s="24"/>
      <c r="C716" s="15"/>
      <c r="D716" s="331"/>
      <c r="E716" s="332"/>
      <c r="F716" s="76"/>
      <c r="G716" s="76"/>
      <c r="H716" s="76"/>
      <c r="I716" s="76"/>
      <c r="J716" s="76"/>
      <c r="K716" s="76"/>
      <c r="L716" s="76"/>
      <c r="M716" s="76"/>
      <c r="N716" s="76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29" customFormat="1" ht="15.75" x14ac:dyDescent="0.25">
      <c r="A717" s="24"/>
      <c r="B717" s="24"/>
      <c r="C717" s="15"/>
      <c r="D717" s="331"/>
      <c r="E717" s="332"/>
      <c r="F717" s="76"/>
      <c r="G717" s="76"/>
      <c r="H717" s="76"/>
      <c r="I717" s="76"/>
      <c r="J717" s="76"/>
      <c r="K717" s="76"/>
      <c r="L717" s="76"/>
      <c r="M717" s="76"/>
      <c r="N717" s="76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29" customFormat="1" ht="15.75" x14ac:dyDescent="0.25">
      <c r="A718" s="24"/>
      <c r="B718" s="24"/>
      <c r="C718" s="15"/>
      <c r="D718" s="331"/>
      <c r="E718" s="332"/>
      <c r="F718" s="76"/>
      <c r="G718" s="76"/>
      <c r="H718" s="76"/>
      <c r="I718" s="76"/>
      <c r="J718" s="76"/>
      <c r="K718" s="76"/>
      <c r="L718" s="76"/>
      <c r="M718" s="76"/>
      <c r="N718" s="76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29" customFormat="1" ht="15.75" x14ac:dyDescent="0.25">
      <c r="A719" s="24"/>
      <c r="B719" s="24"/>
      <c r="C719" s="15"/>
      <c r="D719" s="331"/>
      <c r="E719" s="332"/>
      <c r="F719" s="76"/>
      <c r="G719" s="76"/>
      <c r="H719" s="76"/>
      <c r="I719" s="76"/>
      <c r="J719" s="76"/>
      <c r="K719" s="76"/>
      <c r="L719" s="76"/>
      <c r="M719" s="76"/>
      <c r="N719" s="76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29" customFormat="1" ht="15.75" x14ac:dyDescent="0.25">
      <c r="A720" s="24"/>
      <c r="B720" s="24"/>
      <c r="C720" s="15"/>
      <c r="D720" s="331"/>
      <c r="E720" s="332"/>
      <c r="F720" s="76"/>
      <c r="G720" s="76"/>
      <c r="H720" s="76"/>
      <c r="I720" s="76"/>
      <c r="J720" s="76"/>
      <c r="K720" s="76"/>
      <c r="L720" s="76"/>
      <c r="M720" s="76"/>
      <c r="N720" s="76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29" customFormat="1" ht="15.75" x14ac:dyDescent="0.25">
      <c r="A721" s="24"/>
      <c r="B721" s="24"/>
      <c r="C721" s="15"/>
      <c r="D721" s="331"/>
      <c r="E721" s="332"/>
      <c r="F721" s="76"/>
      <c r="G721" s="76"/>
      <c r="H721" s="76"/>
      <c r="I721" s="76"/>
      <c r="J721" s="76"/>
      <c r="K721" s="76"/>
      <c r="L721" s="76"/>
      <c r="M721" s="76"/>
      <c r="N721" s="76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29" customFormat="1" ht="15.75" x14ac:dyDescent="0.25">
      <c r="A722" s="24"/>
      <c r="B722" s="24"/>
      <c r="C722" s="15"/>
      <c r="D722" s="331"/>
      <c r="E722" s="332"/>
      <c r="F722" s="76"/>
      <c r="G722" s="76"/>
      <c r="H722" s="76"/>
      <c r="I722" s="76"/>
      <c r="J722" s="76"/>
      <c r="K722" s="76"/>
      <c r="L722" s="76"/>
      <c r="M722" s="76"/>
      <c r="N722" s="76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29" customFormat="1" ht="15.75" x14ac:dyDescent="0.25">
      <c r="A723" s="24"/>
      <c r="B723" s="24"/>
      <c r="C723" s="15"/>
      <c r="D723" s="331"/>
      <c r="E723" s="332"/>
      <c r="F723" s="76"/>
      <c r="G723" s="76"/>
      <c r="H723" s="76"/>
      <c r="I723" s="76"/>
      <c r="J723" s="76"/>
      <c r="K723" s="76"/>
      <c r="L723" s="76"/>
      <c r="M723" s="76"/>
      <c r="N723" s="76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29" customFormat="1" ht="15.75" x14ac:dyDescent="0.25">
      <c r="A724" s="24"/>
      <c r="B724" s="24"/>
      <c r="C724" s="15"/>
      <c r="D724" s="331"/>
      <c r="E724" s="332"/>
      <c r="F724" s="76"/>
      <c r="G724" s="76"/>
      <c r="H724" s="76"/>
      <c r="I724" s="76"/>
      <c r="J724" s="76"/>
      <c r="K724" s="76"/>
      <c r="L724" s="76"/>
      <c r="M724" s="76"/>
      <c r="N724" s="76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29" customFormat="1" ht="15.75" x14ac:dyDescent="0.25">
      <c r="A725" s="24"/>
      <c r="B725" s="24"/>
      <c r="C725" s="15"/>
      <c r="D725" s="331"/>
      <c r="E725" s="332"/>
      <c r="F725" s="76"/>
      <c r="G725" s="76"/>
      <c r="H725" s="76"/>
      <c r="I725" s="76"/>
      <c r="J725" s="76"/>
      <c r="K725" s="76"/>
      <c r="L725" s="76"/>
      <c r="M725" s="76"/>
      <c r="N725" s="76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29" customFormat="1" ht="15.75" x14ac:dyDescent="0.25">
      <c r="A726" s="24"/>
      <c r="B726" s="24"/>
      <c r="C726" s="15"/>
      <c r="D726" s="331"/>
      <c r="E726" s="332"/>
      <c r="F726" s="76"/>
      <c r="G726" s="76"/>
      <c r="H726" s="76"/>
      <c r="I726" s="76"/>
      <c r="J726" s="76"/>
      <c r="K726" s="76"/>
      <c r="L726" s="76"/>
      <c r="M726" s="76"/>
      <c r="N726" s="76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29" customFormat="1" ht="15.75" x14ac:dyDescent="0.25">
      <c r="A727" s="24"/>
      <c r="B727" s="24"/>
      <c r="C727" s="15"/>
      <c r="D727" s="331"/>
      <c r="E727" s="332"/>
      <c r="F727" s="76"/>
      <c r="G727" s="76"/>
      <c r="H727" s="76"/>
      <c r="I727" s="76"/>
      <c r="J727" s="76"/>
      <c r="K727" s="76"/>
      <c r="L727" s="76"/>
      <c r="M727" s="76"/>
      <c r="N727" s="76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29" customFormat="1" ht="15.75" x14ac:dyDescent="0.25">
      <c r="A728" s="24"/>
      <c r="B728" s="24"/>
      <c r="C728" s="15"/>
      <c r="D728" s="331"/>
      <c r="E728" s="332"/>
      <c r="F728" s="76"/>
      <c r="G728" s="76"/>
      <c r="H728" s="76"/>
      <c r="I728" s="76"/>
      <c r="J728" s="76"/>
      <c r="K728" s="76"/>
      <c r="L728" s="76"/>
      <c r="M728" s="76"/>
      <c r="N728" s="76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29" customFormat="1" ht="15.75" x14ac:dyDescent="0.25">
      <c r="A729" s="24"/>
      <c r="B729" s="24"/>
      <c r="C729" s="15"/>
      <c r="D729" s="331"/>
      <c r="E729" s="332"/>
      <c r="F729" s="76"/>
      <c r="G729" s="76"/>
      <c r="H729" s="76"/>
      <c r="I729" s="76"/>
      <c r="J729" s="76"/>
      <c r="K729" s="76"/>
      <c r="L729" s="76"/>
      <c r="M729" s="76"/>
      <c r="N729" s="76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29" customFormat="1" ht="15.75" x14ac:dyDescent="0.25">
      <c r="A730" s="24"/>
      <c r="B730" s="24"/>
      <c r="C730" s="15"/>
      <c r="D730" s="331"/>
      <c r="E730" s="332"/>
      <c r="F730" s="76"/>
      <c r="G730" s="76"/>
      <c r="H730" s="76"/>
      <c r="I730" s="76"/>
      <c r="J730" s="76"/>
      <c r="K730" s="76"/>
      <c r="L730" s="76"/>
      <c r="M730" s="76"/>
      <c r="N730" s="76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29" customFormat="1" ht="15.75" x14ac:dyDescent="0.25">
      <c r="A731" s="24"/>
      <c r="B731" s="24"/>
      <c r="C731" s="15"/>
      <c r="D731" s="331"/>
      <c r="E731" s="332"/>
      <c r="F731" s="76"/>
      <c r="G731" s="76"/>
      <c r="H731" s="76"/>
      <c r="I731" s="76"/>
      <c r="J731" s="76"/>
      <c r="K731" s="76"/>
      <c r="L731" s="76"/>
      <c r="M731" s="76"/>
      <c r="N731" s="76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29" customFormat="1" ht="15.75" x14ac:dyDescent="0.25">
      <c r="A732" s="24"/>
      <c r="B732" s="24"/>
      <c r="C732" s="15"/>
      <c r="D732" s="331"/>
      <c r="E732" s="332"/>
      <c r="F732" s="76"/>
      <c r="G732" s="76"/>
      <c r="H732" s="76"/>
      <c r="I732" s="76"/>
      <c r="J732" s="76"/>
      <c r="K732" s="76"/>
      <c r="L732" s="76"/>
      <c r="M732" s="76"/>
      <c r="N732" s="76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29" customFormat="1" ht="15.75" x14ac:dyDescent="0.25">
      <c r="A733" s="24"/>
      <c r="B733" s="24"/>
      <c r="C733" s="15"/>
      <c r="D733" s="331"/>
      <c r="E733" s="332"/>
      <c r="F733" s="76"/>
      <c r="G733" s="76"/>
      <c r="H733" s="76"/>
      <c r="I733" s="76"/>
      <c r="J733" s="76"/>
      <c r="K733" s="76"/>
      <c r="L733" s="76"/>
      <c r="M733" s="76"/>
      <c r="N733" s="76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29" customFormat="1" ht="15.75" x14ac:dyDescent="0.25">
      <c r="A734" s="24"/>
      <c r="B734" s="24"/>
      <c r="C734" s="15"/>
      <c r="D734" s="331"/>
      <c r="E734" s="332"/>
      <c r="F734" s="76"/>
      <c r="G734" s="76"/>
      <c r="H734" s="76"/>
      <c r="I734" s="76"/>
      <c r="J734" s="76"/>
      <c r="K734" s="76"/>
      <c r="L734" s="76"/>
      <c r="M734" s="76"/>
      <c r="N734" s="76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29" customFormat="1" ht="15.75" x14ac:dyDescent="0.25">
      <c r="A735" s="24"/>
      <c r="B735" s="24"/>
      <c r="C735" s="15"/>
      <c r="D735" s="331"/>
      <c r="E735" s="332"/>
      <c r="F735" s="76"/>
      <c r="G735" s="76"/>
      <c r="H735" s="76"/>
      <c r="I735" s="76"/>
      <c r="J735" s="76"/>
      <c r="K735" s="76"/>
      <c r="L735" s="76"/>
      <c r="M735" s="76"/>
      <c r="N735" s="76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29" customFormat="1" ht="15.75" x14ac:dyDescent="0.25">
      <c r="A736" s="24"/>
      <c r="B736" s="24"/>
      <c r="C736" s="15"/>
      <c r="D736" s="331"/>
      <c r="E736" s="332"/>
      <c r="F736" s="76"/>
      <c r="G736" s="76"/>
      <c r="H736" s="76"/>
      <c r="I736" s="76"/>
      <c r="J736" s="76"/>
      <c r="K736" s="76"/>
      <c r="L736" s="76"/>
      <c r="M736" s="76"/>
      <c r="N736" s="76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29" customFormat="1" ht="15.75" x14ac:dyDescent="0.25">
      <c r="A737" s="24"/>
      <c r="B737" s="24"/>
      <c r="C737" s="15"/>
      <c r="D737" s="331"/>
      <c r="E737" s="332"/>
      <c r="F737" s="76"/>
      <c r="G737" s="76"/>
      <c r="H737" s="76"/>
      <c r="I737" s="76"/>
      <c r="J737" s="76"/>
      <c r="K737" s="76"/>
      <c r="L737" s="76"/>
      <c r="M737" s="76"/>
      <c r="N737" s="76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29" customFormat="1" ht="15.75" x14ac:dyDescent="0.25">
      <c r="A738" s="24"/>
      <c r="B738" s="24"/>
      <c r="C738" s="15"/>
      <c r="D738" s="331"/>
      <c r="E738" s="332"/>
      <c r="F738" s="76"/>
      <c r="G738" s="76"/>
      <c r="H738" s="76"/>
      <c r="I738" s="76"/>
      <c r="J738" s="76"/>
      <c r="K738" s="76"/>
      <c r="L738" s="76"/>
      <c r="M738" s="76"/>
      <c r="N738" s="76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29" customFormat="1" ht="15.75" x14ac:dyDescent="0.25">
      <c r="A739" s="24"/>
      <c r="B739" s="24"/>
      <c r="C739" s="15"/>
      <c r="D739" s="331"/>
      <c r="E739" s="332"/>
      <c r="F739" s="76"/>
      <c r="G739" s="76"/>
      <c r="H739" s="76"/>
      <c r="I739" s="76"/>
      <c r="J739" s="76"/>
      <c r="K739" s="76"/>
      <c r="L739" s="76"/>
      <c r="M739" s="76"/>
      <c r="N739" s="76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29" customFormat="1" ht="15.75" x14ac:dyDescent="0.25">
      <c r="A740" s="24"/>
      <c r="B740" s="24"/>
      <c r="C740" s="15"/>
      <c r="D740" s="331"/>
      <c r="E740" s="332"/>
      <c r="F740" s="76"/>
      <c r="G740" s="76"/>
      <c r="H740" s="76"/>
      <c r="I740" s="76"/>
      <c r="J740" s="76"/>
      <c r="K740" s="76"/>
      <c r="L740" s="76"/>
      <c r="M740" s="76"/>
      <c r="N740" s="76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29" customFormat="1" ht="15.75" x14ac:dyDescent="0.25">
      <c r="A741" s="24"/>
      <c r="B741" s="24"/>
      <c r="C741" s="15"/>
      <c r="D741" s="331"/>
      <c r="E741" s="332"/>
      <c r="F741" s="76"/>
      <c r="G741" s="76"/>
      <c r="H741" s="76"/>
      <c r="I741" s="76"/>
      <c r="J741" s="76"/>
      <c r="K741" s="76"/>
      <c r="L741" s="76"/>
      <c r="M741" s="76"/>
      <c r="N741" s="76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29" customFormat="1" ht="15.75" x14ac:dyDescent="0.25">
      <c r="A742" s="24"/>
      <c r="B742" s="24"/>
      <c r="C742" s="15"/>
      <c r="D742" s="331"/>
      <c r="E742" s="332"/>
      <c r="F742" s="76"/>
      <c r="G742" s="76"/>
      <c r="H742" s="76"/>
      <c r="I742" s="76"/>
      <c r="J742" s="76"/>
      <c r="K742" s="76"/>
      <c r="L742" s="76"/>
      <c r="M742" s="76"/>
      <c r="N742" s="76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29" customFormat="1" ht="15.75" x14ac:dyDescent="0.25">
      <c r="A743" s="24"/>
      <c r="B743" s="24"/>
      <c r="C743" s="15"/>
      <c r="D743" s="331"/>
      <c r="E743" s="332"/>
      <c r="F743" s="76"/>
      <c r="G743" s="76"/>
      <c r="H743" s="76"/>
      <c r="I743" s="76"/>
      <c r="J743" s="76"/>
      <c r="K743" s="76"/>
      <c r="L743" s="76"/>
      <c r="M743" s="76"/>
      <c r="N743" s="76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29" customFormat="1" ht="15.75" x14ac:dyDescent="0.25">
      <c r="A744" s="24"/>
      <c r="B744" s="24"/>
      <c r="C744" s="15"/>
      <c r="D744" s="331"/>
      <c r="E744" s="332"/>
      <c r="F744" s="76"/>
      <c r="G744" s="76"/>
      <c r="H744" s="76"/>
      <c r="I744" s="76"/>
      <c r="J744" s="76"/>
      <c r="K744" s="76"/>
      <c r="L744" s="76"/>
      <c r="M744" s="76"/>
      <c r="N744" s="76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29" customFormat="1" ht="15.75" x14ac:dyDescent="0.25">
      <c r="A745" s="24"/>
      <c r="B745" s="24"/>
      <c r="C745" s="15"/>
      <c r="D745" s="331"/>
      <c r="E745" s="332"/>
      <c r="F745" s="76"/>
      <c r="G745" s="76"/>
      <c r="H745" s="76"/>
      <c r="I745" s="76"/>
      <c r="J745" s="76"/>
      <c r="K745" s="76"/>
      <c r="L745" s="76"/>
      <c r="M745" s="76"/>
      <c r="N745" s="76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29" customFormat="1" ht="15.75" x14ac:dyDescent="0.25">
      <c r="A746" s="24"/>
      <c r="B746" s="24"/>
      <c r="C746" s="15"/>
      <c r="D746" s="331"/>
      <c r="E746" s="332"/>
      <c r="F746" s="76"/>
      <c r="G746" s="76"/>
      <c r="H746" s="76"/>
      <c r="I746" s="76"/>
      <c r="J746" s="76"/>
      <c r="K746" s="76"/>
      <c r="L746" s="76"/>
      <c r="M746" s="76"/>
      <c r="N746" s="76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29" customFormat="1" ht="15.75" x14ac:dyDescent="0.25">
      <c r="A747" s="24"/>
      <c r="B747" s="24"/>
      <c r="C747" s="15"/>
      <c r="D747" s="331"/>
      <c r="E747" s="332"/>
      <c r="F747" s="76"/>
      <c r="G747" s="76"/>
      <c r="H747" s="76"/>
      <c r="I747" s="76"/>
      <c r="J747" s="76"/>
      <c r="K747" s="76"/>
      <c r="L747" s="76"/>
      <c r="M747" s="76"/>
      <c r="N747" s="76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29" customFormat="1" ht="15.75" x14ac:dyDescent="0.25">
      <c r="A748" s="24"/>
      <c r="B748" s="24"/>
      <c r="C748" s="15"/>
      <c r="D748" s="331"/>
      <c r="E748" s="332"/>
      <c r="F748" s="76"/>
      <c r="G748" s="76"/>
      <c r="H748" s="76"/>
      <c r="I748" s="76"/>
      <c r="J748" s="76"/>
      <c r="K748" s="76"/>
      <c r="L748" s="76"/>
      <c r="M748" s="76"/>
      <c r="N748" s="76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29" customFormat="1" ht="15.75" x14ac:dyDescent="0.25">
      <c r="A749" s="24"/>
      <c r="B749" s="24"/>
      <c r="C749" s="15"/>
      <c r="D749" s="331"/>
      <c r="E749" s="332"/>
      <c r="F749" s="76"/>
      <c r="G749" s="76"/>
      <c r="H749" s="76"/>
      <c r="I749" s="76"/>
      <c r="J749" s="76"/>
      <c r="K749" s="76"/>
      <c r="L749" s="76"/>
      <c r="M749" s="76"/>
      <c r="N749" s="76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29" customFormat="1" ht="15.75" x14ac:dyDescent="0.25">
      <c r="A750" s="24"/>
      <c r="B750" s="24"/>
      <c r="C750" s="15"/>
      <c r="D750" s="331"/>
      <c r="E750" s="332"/>
      <c r="F750" s="76"/>
      <c r="G750" s="76"/>
      <c r="H750" s="76"/>
      <c r="I750" s="76"/>
      <c r="J750" s="76"/>
      <c r="K750" s="76"/>
      <c r="L750" s="76"/>
      <c r="M750" s="76"/>
      <c r="N750" s="76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29" customFormat="1" ht="15.75" x14ac:dyDescent="0.25">
      <c r="A751" s="24"/>
      <c r="B751" s="24"/>
      <c r="C751" s="15"/>
      <c r="D751" s="331"/>
      <c r="E751" s="332"/>
      <c r="F751" s="76"/>
      <c r="G751" s="76"/>
      <c r="H751" s="76"/>
      <c r="I751" s="76"/>
      <c r="J751" s="76"/>
      <c r="K751" s="76"/>
      <c r="L751" s="76"/>
      <c r="M751" s="76"/>
      <c r="N751" s="76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29" customFormat="1" ht="15.75" x14ac:dyDescent="0.25">
      <c r="A752" s="24"/>
      <c r="B752" s="24"/>
      <c r="C752" s="15"/>
      <c r="D752" s="331"/>
      <c r="E752" s="332"/>
      <c r="F752" s="76"/>
      <c r="G752" s="76"/>
      <c r="H752" s="76"/>
      <c r="I752" s="76"/>
      <c r="J752" s="76"/>
      <c r="K752" s="76"/>
      <c r="L752" s="76"/>
      <c r="M752" s="76"/>
      <c r="N752" s="76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29" customFormat="1" ht="15.75" x14ac:dyDescent="0.25">
      <c r="A753" s="24"/>
      <c r="B753" s="24"/>
      <c r="C753" s="15"/>
      <c r="D753" s="331"/>
      <c r="E753" s="332"/>
      <c r="F753" s="76"/>
      <c r="G753" s="76"/>
      <c r="H753" s="76"/>
      <c r="I753" s="76"/>
      <c r="J753" s="76"/>
      <c r="K753" s="76"/>
      <c r="L753" s="76"/>
      <c r="M753" s="76"/>
      <c r="N753" s="76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29" customFormat="1" ht="15.75" x14ac:dyDescent="0.25">
      <c r="A754" s="24"/>
      <c r="B754" s="24"/>
      <c r="C754" s="15"/>
      <c r="D754" s="331"/>
      <c r="E754" s="332"/>
      <c r="F754" s="76"/>
      <c r="G754" s="76"/>
      <c r="H754" s="76"/>
      <c r="I754" s="76"/>
      <c r="J754" s="76"/>
      <c r="K754" s="76"/>
      <c r="L754" s="76"/>
      <c r="M754" s="76"/>
      <c r="N754" s="76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29" customFormat="1" ht="15.75" x14ac:dyDescent="0.25">
      <c r="A755" s="24"/>
      <c r="B755" s="24"/>
      <c r="C755" s="15"/>
      <c r="D755" s="331"/>
      <c r="E755" s="332"/>
      <c r="F755" s="76"/>
      <c r="G755" s="76"/>
      <c r="H755" s="76"/>
      <c r="I755" s="76"/>
      <c r="J755" s="76"/>
      <c r="K755" s="76"/>
      <c r="L755" s="76"/>
      <c r="M755" s="76"/>
      <c r="N755" s="76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29" customFormat="1" ht="15.75" x14ac:dyDescent="0.25">
      <c r="A756" s="24"/>
      <c r="B756" s="24"/>
      <c r="C756" s="15"/>
      <c r="D756" s="331"/>
      <c r="E756" s="332"/>
      <c r="F756" s="76"/>
      <c r="G756" s="76"/>
      <c r="H756" s="76"/>
      <c r="I756" s="76"/>
      <c r="J756" s="76"/>
      <c r="K756" s="76"/>
      <c r="L756" s="76"/>
      <c r="M756" s="76"/>
      <c r="N756" s="76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29" customFormat="1" ht="15.75" x14ac:dyDescent="0.25">
      <c r="A757" s="24"/>
      <c r="B757" s="24"/>
      <c r="C757" s="15"/>
      <c r="D757" s="331"/>
      <c r="E757" s="332"/>
      <c r="F757" s="76"/>
      <c r="G757" s="76"/>
      <c r="H757" s="76"/>
      <c r="I757" s="76"/>
      <c r="J757" s="76"/>
      <c r="K757" s="76"/>
      <c r="L757" s="76"/>
      <c r="M757" s="76"/>
      <c r="N757" s="76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29" customFormat="1" ht="15.75" x14ac:dyDescent="0.25">
      <c r="A758" s="24"/>
      <c r="B758" s="24"/>
      <c r="C758" s="15"/>
      <c r="D758" s="331"/>
      <c r="E758" s="332"/>
      <c r="F758" s="76"/>
      <c r="G758" s="76"/>
      <c r="H758" s="76"/>
      <c r="I758" s="76"/>
      <c r="J758" s="76"/>
      <c r="K758" s="76"/>
      <c r="L758" s="76"/>
      <c r="M758" s="76"/>
      <c r="N758" s="76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29" customFormat="1" ht="15.75" x14ac:dyDescent="0.25">
      <c r="A759" s="24"/>
      <c r="B759" s="24"/>
      <c r="C759" s="15"/>
      <c r="D759" s="331"/>
      <c r="E759" s="332"/>
      <c r="F759" s="76"/>
      <c r="G759" s="76"/>
      <c r="H759" s="76"/>
      <c r="I759" s="76"/>
      <c r="J759" s="76"/>
      <c r="K759" s="76"/>
      <c r="L759" s="76"/>
      <c r="M759" s="76"/>
      <c r="N759" s="76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29" customFormat="1" ht="15.75" x14ac:dyDescent="0.25">
      <c r="A760" s="24"/>
      <c r="B760" s="24"/>
      <c r="C760" s="15"/>
      <c r="D760" s="331"/>
      <c r="E760" s="332"/>
      <c r="F760" s="76"/>
      <c r="G760" s="76"/>
      <c r="H760" s="76"/>
      <c r="I760" s="76"/>
      <c r="J760" s="76"/>
      <c r="K760" s="76"/>
      <c r="L760" s="76"/>
      <c r="M760" s="76"/>
      <c r="N760" s="76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29" customFormat="1" ht="15.75" x14ac:dyDescent="0.25">
      <c r="A761" s="24"/>
      <c r="B761" s="24"/>
      <c r="C761" s="15"/>
      <c r="D761" s="331"/>
      <c r="E761" s="332"/>
      <c r="F761" s="76"/>
      <c r="G761" s="76"/>
      <c r="H761" s="76"/>
      <c r="I761" s="76"/>
      <c r="J761" s="76"/>
      <c r="K761" s="76"/>
      <c r="L761" s="76"/>
      <c r="M761" s="76"/>
      <c r="N761" s="76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29" customFormat="1" ht="15.75" x14ac:dyDescent="0.25">
      <c r="A762" s="24"/>
      <c r="B762" s="24"/>
      <c r="C762" s="15"/>
      <c r="D762" s="331"/>
      <c r="E762" s="332"/>
      <c r="F762" s="76"/>
      <c r="G762" s="76"/>
      <c r="H762" s="76"/>
      <c r="I762" s="76"/>
      <c r="J762" s="76"/>
      <c r="K762" s="76"/>
      <c r="L762" s="76"/>
      <c r="M762" s="76"/>
      <c r="N762" s="76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29" customFormat="1" ht="15.75" x14ac:dyDescent="0.25">
      <c r="A763" s="24"/>
      <c r="B763" s="24"/>
      <c r="C763" s="15"/>
      <c r="D763" s="331"/>
      <c r="E763" s="332"/>
      <c r="F763" s="76"/>
      <c r="G763" s="76"/>
      <c r="H763" s="76"/>
      <c r="I763" s="76"/>
      <c r="J763" s="76"/>
      <c r="K763" s="76"/>
      <c r="L763" s="76"/>
      <c r="M763" s="76"/>
      <c r="N763" s="76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29" customFormat="1" ht="15.75" x14ac:dyDescent="0.25">
      <c r="A764" s="24"/>
      <c r="B764" s="24"/>
      <c r="C764" s="15"/>
      <c r="D764" s="331"/>
      <c r="E764" s="332"/>
      <c r="F764" s="76"/>
      <c r="G764" s="76"/>
      <c r="H764" s="76"/>
      <c r="I764" s="76"/>
      <c r="J764" s="76"/>
      <c r="K764" s="76"/>
      <c r="L764" s="76"/>
      <c r="M764" s="76"/>
      <c r="N764" s="76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29" customFormat="1" ht="15.75" x14ac:dyDescent="0.25">
      <c r="A765" s="24"/>
      <c r="B765" s="24"/>
      <c r="C765" s="15"/>
      <c r="D765" s="331"/>
      <c r="E765" s="332"/>
      <c r="F765" s="76"/>
      <c r="G765" s="76"/>
      <c r="H765" s="76"/>
      <c r="I765" s="76"/>
      <c r="J765" s="76"/>
      <c r="K765" s="76"/>
      <c r="L765" s="76"/>
      <c r="M765" s="76"/>
      <c r="N765" s="76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29" customFormat="1" ht="15.75" x14ac:dyDescent="0.25">
      <c r="A766" s="24"/>
      <c r="B766" s="24"/>
      <c r="C766" s="15"/>
      <c r="D766" s="331"/>
      <c r="E766" s="332"/>
      <c r="F766" s="76"/>
      <c r="G766" s="76"/>
      <c r="H766" s="76"/>
      <c r="I766" s="76"/>
      <c r="J766" s="76"/>
      <c r="K766" s="76"/>
      <c r="L766" s="76"/>
      <c r="M766" s="76"/>
      <c r="N766" s="76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29" customFormat="1" ht="15.75" x14ac:dyDescent="0.25">
      <c r="A767" s="24"/>
      <c r="B767" s="24"/>
      <c r="C767" s="15"/>
      <c r="D767" s="331"/>
      <c r="E767" s="332"/>
      <c r="F767" s="76"/>
      <c r="G767" s="76"/>
      <c r="H767" s="76"/>
      <c r="I767" s="76"/>
      <c r="J767" s="76"/>
      <c r="K767" s="76"/>
      <c r="L767" s="76"/>
      <c r="M767" s="76"/>
      <c r="N767" s="76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29" customFormat="1" ht="15.75" x14ac:dyDescent="0.25">
      <c r="A768" s="24"/>
      <c r="B768" s="24"/>
      <c r="C768" s="15"/>
      <c r="D768" s="331"/>
      <c r="E768" s="332"/>
      <c r="F768" s="76"/>
      <c r="G768" s="76"/>
      <c r="H768" s="76"/>
      <c r="I768" s="76"/>
      <c r="J768" s="76"/>
      <c r="K768" s="76"/>
      <c r="L768" s="76"/>
      <c r="M768" s="76"/>
      <c r="N768" s="76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29" customFormat="1" ht="15.75" x14ac:dyDescent="0.25">
      <c r="A769" s="24"/>
      <c r="B769" s="24"/>
      <c r="C769" s="15"/>
      <c r="D769" s="331"/>
      <c r="E769" s="332"/>
      <c r="F769" s="76"/>
      <c r="G769" s="76"/>
      <c r="H769" s="76"/>
      <c r="I769" s="76"/>
      <c r="J769" s="76"/>
      <c r="K769" s="76"/>
      <c r="L769" s="76"/>
      <c r="M769" s="76"/>
      <c r="N769" s="76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29" customFormat="1" ht="15.75" x14ac:dyDescent="0.25">
      <c r="A770" s="24"/>
      <c r="B770" s="24"/>
      <c r="C770" s="15"/>
      <c r="D770" s="331"/>
      <c r="E770" s="332"/>
      <c r="F770" s="76"/>
      <c r="G770" s="76"/>
      <c r="H770" s="76"/>
      <c r="I770" s="76"/>
      <c r="J770" s="76"/>
      <c r="K770" s="76"/>
      <c r="L770" s="76"/>
      <c r="M770" s="76"/>
      <c r="N770" s="76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29" customFormat="1" ht="15.75" x14ac:dyDescent="0.25">
      <c r="A771" s="24"/>
      <c r="B771" s="24"/>
      <c r="C771" s="15"/>
      <c r="D771" s="331"/>
      <c r="E771" s="332"/>
      <c r="F771" s="76"/>
      <c r="G771" s="76"/>
      <c r="H771" s="76"/>
      <c r="I771" s="76"/>
      <c r="J771" s="76"/>
      <c r="K771" s="76"/>
      <c r="L771" s="76"/>
      <c r="M771" s="76"/>
      <c r="N771" s="76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29" customFormat="1" ht="15.75" x14ac:dyDescent="0.25">
      <c r="A772" s="24"/>
      <c r="B772" s="24"/>
      <c r="C772" s="15"/>
      <c r="D772" s="331"/>
      <c r="E772" s="332"/>
      <c r="F772" s="76"/>
      <c r="G772" s="76"/>
      <c r="H772" s="76"/>
      <c r="I772" s="76"/>
      <c r="J772" s="76"/>
      <c r="K772" s="76"/>
      <c r="L772" s="76"/>
      <c r="M772" s="76"/>
      <c r="N772" s="76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29" customFormat="1" ht="15.75" x14ac:dyDescent="0.25">
      <c r="A773" s="24"/>
      <c r="B773" s="24"/>
      <c r="C773" s="15"/>
      <c r="D773" s="331"/>
      <c r="E773" s="332"/>
      <c r="F773" s="76"/>
      <c r="G773" s="76"/>
      <c r="H773" s="76"/>
      <c r="I773" s="76"/>
      <c r="J773" s="76"/>
      <c r="K773" s="76"/>
      <c r="L773" s="76"/>
      <c r="M773" s="76"/>
      <c r="N773" s="76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29" customFormat="1" ht="15.75" x14ac:dyDescent="0.25">
      <c r="A774" s="24"/>
      <c r="B774" s="24"/>
      <c r="C774" s="15"/>
      <c r="D774" s="331"/>
      <c r="E774" s="332"/>
      <c r="F774" s="76"/>
      <c r="G774" s="76"/>
      <c r="H774" s="76"/>
      <c r="I774" s="76"/>
      <c r="J774" s="76"/>
      <c r="K774" s="76"/>
      <c r="L774" s="76"/>
      <c r="M774" s="76"/>
      <c r="N774" s="76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29" customFormat="1" ht="15.75" x14ac:dyDescent="0.25">
      <c r="A775" s="24"/>
      <c r="B775" s="24"/>
      <c r="C775" s="15"/>
      <c r="D775" s="331"/>
      <c r="E775" s="332"/>
      <c r="F775" s="76"/>
      <c r="G775" s="76"/>
      <c r="H775" s="76"/>
      <c r="I775" s="76"/>
      <c r="J775" s="76"/>
      <c r="K775" s="76"/>
      <c r="L775" s="76"/>
      <c r="M775" s="76"/>
      <c r="N775" s="76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29" customFormat="1" ht="15.75" x14ac:dyDescent="0.25">
      <c r="A776" s="24"/>
      <c r="B776" s="24"/>
      <c r="C776" s="15"/>
      <c r="D776" s="331"/>
      <c r="E776" s="332"/>
      <c r="F776" s="76"/>
      <c r="G776" s="76"/>
      <c r="H776" s="76"/>
      <c r="I776" s="76"/>
      <c r="J776" s="76"/>
      <c r="K776" s="76"/>
      <c r="L776" s="76"/>
      <c r="M776" s="76"/>
      <c r="N776" s="76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29" customFormat="1" ht="15.75" x14ac:dyDescent="0.25">
      <c r="A777" s="24"/>
      <c r="B777" s="24"/>
      <c r="C777" s="15"/>
      <c r="D777" s="331"/>
      <c r="E777" s="332"/>
      <c r="F777" s="76"/>
      <c r="G777" s="76"/>
      <c r="H777" s="76"/>
      <c r="I777" s="76"/>
      <c r="J777" s="76"/>
      <c r="K777" s="76"/>
      <c r="L777" s="76"/>
      <c r="M777" s="76"/>
      <c r="N777" s="76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29" customFormat="1" ht="15.75" x14ac:dyDescent="0.25">
      <c r="A778" s="24"/>
      <c r="B778" s="24"/>
      <c r="C778" s="15"/>
      <c r="D778" s="331"/>
      <c r="E778" s="332"/>
      <c r="F778" s="76"/>
      <c r="G778" s="76"/>
      <c r="H778" s="76"/>
      <c r="I778" s="76"/>
      <c r="J778" s="76"/>
      <c r="K778" s="76"/>
      <c r="L778" s="76"/>
      <c r="M778" s="76"/>
      <c r="N778" s="76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29" customFormat="1" ht="15.75" x14ac:dyDescent="0.25">
      <c r="A779" s="24"/>
      <c r="B779" s="24"/>
      <c r="C779" s="15"/>
      <c r="D779" s="331"/>
      <c r="E779" s="332"/>
      <c r="F779" s="76"/>
      <c r="G779" s="76"/>
      <c r="H779" s="76"/>
      <c r="I779" s="76"/>
      <c r="J779" s="76"/>
      <c r="K779" s="76"/>
      <c r="L779" s="76"/>
      <c r="M779" s="76"/>
      <c r="N779" s="76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29" customFormat="1" ht="15.75" x14ac:dyDescent="0.25">
      <c r="A780" s="24"/>
      <c r="B780" s="24"/>
      <c r="C780" s="15"/>
      <c r="D780" s="331"/>
      <c r="E780" s="332"/>
      <c r="F780" s="76"/>
      <c r="G780" s="76"/>
      <c r="H780" s="76"/>
      <c r="I780" s="76"/>
      <c r="J780" s="76"/>
      <c r="K780" s="76"/>
      <c r="L780" s="76"/>
      <c r="M780" s="76"/>
      <c r="N780" s="76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29" customFormat="1" ht="15.75" x14ac:dyDescent="0.25">
      <c r="A781" s="24"/>
      <c r="B781" s="24"/>
      <c r="C781" s="15"/>
      <c r="D781" s="331"/>
      <c r="E781" s="332"/>
      <c r="F781" s="76"/>
      <c r="G781" s="76"/>
      <c r="H781" s="76"/>
      <c r="I781" s="76"/>
      <c r="J781" s="76"/>
      <c r="K781" s="76"/>
      <c r="L781" s="76"/>
      <c r="M781" s="76"/>
      <c r="N781" s="76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29" customFormat="1" ht="15.75" x14ac:dyDescent="0.25">
      <c r="A782" s="24"/>
      <c r="B782" s="24"/>
      <c r="C782" s="15"/>
      <c r="D782" s="331"/>
      <c r="E782" s="332"/>
      <c r="F782" s="76"/>
      <c r="G782" s="76"/>
      <c r="H782" s="76"/>
      <c r="I782" s="76"/>
      <c r="J782" s="76"/>
      <c r="K782" s="76"/>
      <c r="L782" s="76"/>
      <c r="M782" s="76"/>
      <c r="N782" s="76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29" customFormat="1" ht="15.75" x14ac:dyDescent="0.25">
      <c r="A783" s="24"/>
      <c r="B783" s="24"/>
      <c r="C783" s="15"/>
      <c r="D783" s="331"/>
      <c r="E783" s="332"/>
      <c r="F783" s="76"/>
      <c r="G783" s="76"/>
      <c r="H783" s="76"/>
      <c r="I783" s="76"/>
      <c r="J783" s="76"/>
      <c r="K783" s="76"/>
      <c r="L783" s="76"/>
      <c r="M783" s="76"/>
      <c r="N783" s="76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29" customFormat="1" ht="15.75" x14ac:dyDescent="0.25">
      <c r="A784" s="24"/>
      <c r="B784" s="24"/>
      <c r="C784" s="15"/>
      <c r="D784" s="331"/>
      <c r="E784" s="332"/>
      <c r="F784" s="76"/>
      <c r="G784" s="76"/>
      <c r="H784" s="76"/>
      <c r="I784" s="76"/>
      <c r="J784" s="76"/>
      <c r="K784" s="76"/>
      <c r="L784" s="76"/>
      <c r="M784" s="76"/>
      <c r="N784" s="76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29" customFormat="1" ht="15.75" x14ac:dyDescent="0.25">
      <c r="A785" s="24"/>
      <c r="B785" s="24"/>
      <c r="C785" s="15"/>
      <c r="D785" s="331"/>
      <c r="E785" s="332"/>
      <c r="F785" s="76"/>
      <c r="G785" s="76"/>
      <c r="H785" s="76"/>
      <c r="I785" s="76"/>
      <c r="J785" s="76"/>
      <c r="K785" s="76"/>
      <c r="L785" s="76"/>
      <c r="M785" s="76"/>
      <c r="N785" s="76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29" customFormat="1" ht="15.75" x14ac:dyDescent="0.25">
      <c r="A786" s="24"/>
      <c r="B786" s="24"/>
      <c r="C786" s="15"/>
      <c r="D786" s="331"/>
      <c r="E786" s="332"/>
      <c r="F786" s="76"/>
      <c r="G786" s="76"/>
      <c r="H786" s="76"/>
      <c r="I786" s="76"/>
      <c r="J786" s="76"/>
      <c r="K786" s="76"/>
      <c r="L786" s="76"/>
      <c r="M786" s="76"/>
      <c r="N786" s="76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29" customFormat="1" ht="15.75" x14ac:dyDescent="0.25">
      <c r="A787" s="24"/>
      <c r="B787" s="24"/>
      <c r="C787" s="15"/>
      <c r="D787" s="331"/>
      <c r="E787" s="332"/>
      <c r="F787" s="76"/>
      <c r="G787" s="76"/>
      <c r="H787" s="76"/>
      <c r="I787" s="76"/>
      <c r="J787" s="76"/>
      <c r="K787" s="76"/>
      <c r="L787" s="76"/>
      <c r="M787" s="76"/>
      <c r="N787" s="76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29" customFormat="1" ht="15.75" x14ac:dyDescent="0.25">
      <c r="A788" s="24"/>
      <c r="B788" s="24"/>
      <c r="C788" s="15"/>
      <c r="D788" s="331"/>
      <c r="E788" s="332"/>
      <c r="F788" s="76"/>
      <c r="G788" s="76"/>
      <c r="H788" s="76"/>
      <c r="I788" s="76"/>
      <c r="J788" s="76"/>
      <c r="K788" s="76"/>
      <c r="L788" s="76"/>
      <c r="M788" s="76"/>
      <c r="N788" s="76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29" customFormat="1" ht="15.75" x14ac:dyDescent="0.25">
      <c r="A789" s="24"/>
      <c r="B789" s="24"/>
      <c r="C789" s="15"/>
      <c r="D789" s="331"/>
      <c r="E789" s="332"/>
      <c r="F789" s="76"/>
      <c r="G789" s="76"/>
      <c r="H789" s="76"/>
      <c r="I789" s="76"/>
      <c r="J789" s="76"/>
      <c r="K789" s="76"/>
      <c r="L789" s="76"/>
      <c r="M789" s="76"/>
      <c r="N789" s="76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29" customFormat="1" ht="15.75" x14ac:dyDescent="0.25">
      <c r="A790" s="24"/>
      <c r="B790" s="24"/>
      <c r="C790" s="15"/>
      <c r="D790" s="331"/>
      <c r="E790" s="332"/>
      <c r="F790" s="76"/>
      <c r="G790" s="76"/>
      <c r="H790" s="76"/>
      <c r="I790" s="76"/>
      <c r="J790" s="76"/>
      <c r="K790" s="76"/>
      <c r="L790" s="76"/>
      <c r="M790" s="76"/>
      <c r="N790" s="76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29" customFormat="1" ht="15.75" x14ac:dyDescent="0.25">
      <c r="A791" s="24"/>
      <c r="B791" s="24"/>
      <c r="C791" s="15"/>
      <c r="D791" s="331"/>
      <c r="E791" s="332"/>
      <c r="F791" s="76"/>
      <c r="G791" s="76"/>
      <c r="H791" s="76"/>
      <c r="I791" s="76"/>
      <c r="J791" s="76"/>
      <c r="K791" s="76"/>
      <c r="L791" s="76"/>
      <c r="M791" s="76"/>
      <c r="N791" s="76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29" customFormat="1" ht="15.75" x14ac:dyDescent="0.25">
      <c r="A792" s="24"/>
      <c r="B792" s="24"/>
      <c r="C792" s="15"/>
      <c r="D792" s="331"/>
      <c r="E792" s="332"/>
      <c r="F792" s="76"/>
      <c r="G792" s="76"/>
      <c r="H792" s="76"/>
      <c r="I792" s="76"/>
      <c r="J792" s="76"/>
      <c r="K792" s="76"/>
      <c r="L792" s="76"/>
      <c r="M792" s="76"/>
      <c r="N792" s="76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29" customFormat="1" ht="15.75" x14ac:dyDescent="0.25">
      <c r="A793" s="24"/>
      <c r="B793" s="24"/>
      <c r="C793" s="15"/>
      <c r="D793" s="331"/>
      <c r="E793" s="332"/>
      <c r="F793" s="76"/>
      <c r="G793" s="76"/>
      <c r="H793" s="76"/>
      <c r="I793" s="76"/>
      <c r="J793" s="76"/>
      <c r="K793" s="76"/>
      <c r="L793" s="76"/>
      <c r="M793" s="76"/>
      <c r="N793" s="76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29" customFormat="1" ht="15.75" x14ac:dyDescent="0.25">
      <c r="A794" s="24"/>
      <c r="B794" s="24"/>
      <c r="C794" s="15"/>
      <c r="D794" s="331"/>
      <c r="E794" s="332"/>
      <c r="F794" s="76"/>
      <c r="G794" s="76"/>
      <c r="H794" s="76"/>
      <c r="I794" s="76"/>
      <c r="J794" s="76"/>
      <c r="K794" s="76"/>
      <c r="L794" s="76"/>
      <c r="M794" s="76"/>
      <c r="N794" s="76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29" customFormat="1" ht="15.75" x14ac:dyDescent="0.25">
      <c r="A795" s="24"/>
      <c r="B795" s="24"/>
      <c r="C795" s="15"/>
      <c r="D795" s="331"/>
      <c r="E795" s="332"/>
      <c r="F795" s="76"/>
      <c r="G795" s="76"/>
      <c r="H795" s="76"/>
      <c r="I795" s="76"/>
      <c r="J795" s="76"/>
      <c r="K795" s="76"/>
      <c r="L795" s="76"/>
      <c r="M795" s="76"/>
      <c r="N795" s="76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29" customFormat="1" ht="15.75" x14ac:dyDescent="0.25">
      <c r="A796" s="24"/>
      <c r="B796" s="24"/>
      <c r="C796" s="15"/>
      <c r="D796" s="331"/>
      <c r="E796" s="332"/>
      <c r="F796" s="76"/>
      <c r="G796" s="76"/>
      <c r="H796" s="76"/>
      <c r="I796" s="76"/>
      <c r="J796" s="76"/>
      <c r="K796" s="76"/>
      <c r="L796" s="76"/>
      <c r="M796" s="76"/>
      <c r="N796" s="76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29" customFormat="1" ht="15.75" x14ac:dyDescent="0.25">
      <c r="A797" s="24"/>
      <c r="B797" s="24"/>
      <c r="C797" s="15"/>
      <c r="D797" s="331"/>
      <c r="E797" s="332"/>
      <c r="F797" s="76"/>
      <c r="G797" s="76"/>
      <c r="H797" s="76"/>
      <c r="I797" s="76"/>
      <c r="J797" s="76"/>
      <c r="K797" s="76"/>
      <c r="L797" s="76"/>
      <c r="M797" s="76"/>
      <c r="N797" s="76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29" customFormat="1" ht="15.75" x14ac:dyDescent="0.25">
      <c r="A798" s="24"/>
      <c r="B798" s="24"/>
      <c r="C798" s="15"/>
      <c r="D798" s="331"/>
      <c r="E798" s="332"/>
      <c r="F798" s="76"/>
      <c r="G798" s="76"/>
      <c r="H798" s="76"/>
      <c r="I798" s="76"/>
      <c r="J798" s="76"/>
      <c r="K798" s="76"/>
      <c r="L798" s="76"/>
      <c r="M798" s="76"/>
      <c r="N798" s="76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29" customFormat="1" ht="15.75" x14ac:dyDescent="0.25">
      <c r="A799" s="24"/>
      <c r="B799" s="24"/>
      <c r="C799" s="15"/>
      <c r="D799" s="331"/>
      <c r="E799" s="332"/>
      <c r="F799" s="76"/>
      <c r="G799" s="76"/>
      <c r="H799" s="76"/>
      <c r="I799" s="76"/>
      <c r="J799" s="76"/>
      <c r="K799" s="76"/>
      <c r="L799" s="76"/>
      <c r="M799" s="76"/>
      <c r="N799" s="76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29" customFormat="1" ht="15.75" x14ac:dyDescent="0.25">
      <c r="A800" s="24"/>
      <c r="B800" s="24"/>
      <c r="C800" s="15"/>
      <c r="D800" s="331"/>
      <c r="E800" s="332"/>
      <c r="F800" s="76"/>
      <c r="G800" s="76"/>
      <c r="H800" s="76"/>
      <c r="I800" s="76"/>
      <c r="J800" s="76"/>
      <c r="K800" s="76"/>
      <c r="L800" s="76"/>
      <c r="M800" s="76"/>
      <c r="N800" s="76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29" customFormat="1" ht="15.75" x14ac:dyDescent="0.25">
      <c r="A801" s="24"/>
      <c r="B801" s="24"/>
      <c r="C801" s="15"/>
      <c r="D801" s="331"/>
      <c r="E801" s="332"/>
      <c r="F801" s="76"/>
      <c r="G801" s="76"/>
      <c r="H801" s="76"/>
      <c r="I801" s="76"/>
      <c r="J801" s="76"/>
      <c r="K801" s="76"/>
      <c r="L801" s="76"/>
      <c r="M801" s="76"/>
      <c r="N801" s="76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29" customFormat="1" ht="15.75" x14ac:dyDescent="0.25">
      <c r="A802" s="24"/>
      <c r="B802" s="24"/>
      <c r="C802" s="15"/>
      <c r="D802" s="331"/>
      <c r="E802" s="332"/>
      <c r="F802" s="76"/>
      <c r="G802" s="76"/>
      <c r="H802" s="76"/>
      <c r="I802" s="76"/>
      <c r="J802" s="76"/>
      <c r="K802" s="76"/>
      <c r="L802" s="76"/>
      <c r="M802" s="76"/>
      <c r="N802" s="76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29" customFormat="1" ht="15.75" x14ac:dyDescent="0.25">
      <c r="A803" s="24"/>
      <c r="B803" s="24"/>
      <c r="C803" s="15"/>
      <c r="D803" s="331"/>
      <c r="E803" s="332"/>
      <c r="F803" s="76"/>
      <c r="G803" s="76"/>
      <c r="H803" s="76"/>
      <c r="I803" s="76"/>
      <c r="J803" s="76"/>
      <c r="K803" s="76"/>
      <c r="L803" s="76"/>
      <c r="M803" s="76"/>
      <c r="N803" s="76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29" customFormat="1" ht="15.75" x14ac:dyDescent="0.25">
      <c r="A804" s="24"/>
      <c r="B804" s="24"/>
      <c r="C804" s="15"/>
      <c r="D804" s="331"/>
      <c r="E804" s="332"/>
      <c r="F804" s="76"/>
      <c r="G804" s="76"/>
      <c r="H804" s="76"/>
      <c r="I804" s="76"/>
      <c r="J804" s="76"/>
      <c r="K804" s="76"/>
      <c r="L804" s="76"/>
      <c r="M804" s="76"/>
      <c r="N804" s="76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29" customFormat="1" ht="15.75" x14ac:dyDescent="0.25">
      <c r="A805" s="24"/>
      <c r="B805" s="24"/>
      <c r="C805" s="15"/>
      <c r="D805" s="331"/>
      <c r="E805" s="332"/>
      <c r="F805" s="76"/>
      <c r="G805" s="76"/>
      <c r="H805" s="76"/>
      <c r="I805" s="76"/>
      <c r="J805" s="76"/>
      <c r="K805" s="76"/>
      <c r="L805" s="76"/>
      <c r="M805" s="76"/>
      <c r="N805" s="76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29" customFormat="1" ht="15.75" x14ac:dyDescent="0.25">
      <c r="A806" s="24"/>
      <c r="B806" s="24"/>
      <c r="C806" s="15"/>
      <c r="D806" s="331"/>
      <c r="E806" s="332"/>
      <c r="F806" s="76"/>
      <c r="G806" s="76"/>
      <c r="H806" s="76"/>
      <c r="I806" s="76"/>
      <c r="J806" s="76"/>
      <c r="K806" s="76"/>
      <c r="L806" s="76"/>
      <c r="M806" s="76"/>
      <c r="N806" s="76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29" customFormat="1" ht="15.75" x14ac:dyDescent="0.25">
      <c r="A807" s="24"/>
      <c r="B807" s="24"/>
      <c r="C807" s="15"/>
      <c r="D807" s="331"/>
      <c r="E807" s="332"/>
      <c r="F807" s="76"/>
      <c r="G807" s="76"/>
      <c r="H807" s="76"/>
      <c r="I807" s="76"/>
      <c r="J807" s="76"/>
      <c r="K807" s="76"/>
      <c r="L807" s="76"/>
      <c r="M807" s="76"/>
      <c r="N807" s="76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29" customFormat="1" ht="15.75" x14ac:dyDescent="0.25">
      <c r="A808" s="24"/>
      <c r="B808" s="24"/>
      <c r="C808" s="15"/>
      <c r="D808" s="331"/>
      <c r="E808" s="332"/>
      <c r="F808" s="76"/>
      <c r="G808" s="76"/>
      <c r="H808" s="76"/>
      <c r="I808" s="76"/>
      <c r="J808" s="76"/>
      <c r="K808" s="76"/>
      <c r="L808" s="76"/>
      <c r="M808" s="76"/>
      <c r="N808" s="76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29" customFormat="1" ht="15.75" x14ac:dyDescent="0.25">
      <c r="A809" s="24"/>
      <c r="B809" s="24"/>
      <c r="C809" s="15"/>
      <c r="D809" s="331"/>
      <c r="E809" s="332"/>
      <c r="F809" s="76"/>
      <c r="G809" s="76"/>
      <c r="H809" s="76"/>
      <c r="I809" s="76"/>
      <c r="J809" s="76"/>
      <c r="K809" s="76"/>
      <c r="L809" s="76"/>
      <c r="M809" s="76"/>
      <c r="N809" s="76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29" customFormat="1" ht="15.75" x14ac:dyDescent="0.25">
      <c r="A810" s="24"/>
      <c r="B810" s="24"/>
      <c r="C810" s="15"/>
      <c r="D810" s="331"/>
      <c r="E810" s="332"/>
      <c r="F810" s="76"/>
      <c r="G810" s="76"/>
      <c r="H810" s="76"/>
      <c r="I810" s="76"/>
      <c r="J810" s="76"/>
      <c r="K810" s="76"/>
      <c r="L810" s="76"/>
      <c r="M810" s="76"/>
      <c r="N810" s="76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29" customFormat="1" ht="15.75" x14ac:dyDescent="0.25">
      <c r="A811" s="24"/>
      <c r="B811" s="24"/>
      <c r="C811" s="15"/>
      <c r="D811" s="331"/>
      <c r="E811" s="332"/>
      <c r="F811" s="76"/>
      <c r="G811" s="76"/>
      <c r="H811" s="76"/>
      <c r="I811" s="76"/>
      <c r="J811" s="76"/>
      <c r="K811" s="76"/>
      <c r="L811" s="76"/>
      <c r="M811" s="76"/>
      <c r="N811" s="76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29" customFormat="1" ht="15.75" x14ac:dyDescent="0.25">
      <c r="A812" s="24"/>
      <c r="B812" s="24"/>
      <c r="C812" s="15"/>
      <c r="D812" s="331"/>
      <c r="E812" s="332"/>
      <c r="F812" s="76"/>
      <c r="G812" s="76"/>
      <c r="H812" s="76"/>
      <c r="I812" s="76"/>
      <c r="J812" s="76"/>
      <c r="K812" s="76"/>
      <c r="L812" s="76"/>
      <c r="M812" s="76"/>
      <c r="N812" s="76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29" customFormat="1" ht="15.75" x14ac:dyDescent="0.25">
      <c r="A813" s="24"/>
      <c r="B813" s="24"/>
      <c r="C813" s="15"/>
      <c r="D813" s="331"/>
      <c r="E813" s="332"/>
      <c r="F813" s="76"/>
      <c r="G813" s="76"/>
      <c r="H813" s="76"/>
      <c r="I813" s="76"/>
      <c r="J813" s="76"/>
      <c r="K813" s="76"/>
      <c r="L813" s="76"/>
      <c r="M813" s="76"/>
      <c r="N813" s="76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29" customFormat="1" ht="15.75" x14ac:dyDescent="0.25">
      <c r="A814" s="24"/>
      <c r="B814" s="24"/>
      <c r="C814" s="15"/>
      <c r="D814" s="331"/>
      <c r="E814" s="332"/>
      <c r="F814" s="76"/>
      <c r="G814" s="76"/>
      <c r="H814" s="76"/>
      <c r="I814" s="76"/>
      <c r="J814" s="76"/>
      <c r="K814" s="76"/>
      <c r="L814" s="76"/>
      <c r="M814" s="76"/>
      <c r="N814" s="76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29" customFormat="1" ht="15.75" x14ac:dyDescent="0.25">
      <c r="A815" s="24"/>
      <c r="B815" s="24"/>
      <c r="C815" s="15"/>
      <c r="D815" s="331"/>
      <c r="E815" s="332"/>
      <c r="F815" s="76"/>
      <c r="G815" s="76"/>
      <c r="H815" s="76"/>
      <c r="I815" s="76"/>
      <c r="J815" s="76"/>
      <c r="K815" s="76"/>
      <c r="L815" s="76"/>
      <c r="M815" s="76"/>
      <c r="N815" s="76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29" customFormat="1" ht="15.75" x14ac:dyDescent="0.25">
      <c r="A816" s="24"/>
      <c r="B816" s="24"/>
      <c r="C816" s="15"/>
      <c r="D816" s="331"/>
      <c r="E816" s="332"/>
      <c r="F816" s="76"/>
      <c r="G816" s="76"/>
      <c r="H816" s="76"/>
      <c r="I816" s="76"/>
      <c r="J816" s="76"/>
      <c r="K816" s="76"/>
      <c r="L816" s="76"/>
      <c r="M816" s="76"/>
      <c r="N816" s="76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29" customFormat="1" ht="15.75" x14ac:dyDescent="0.25">
      <c r="A817" s="24"/>
      <c r="B817" s="24"/>
      <c r="C817" s="15"/>
      <c r="D817" s="331"/>
      <c r="E817" s="332"/>
      <c r="F817" s="76"/>
      <c r="G817" s="76"/>
      <c r="H817" s="76"/>
      <c r="I817" s="76"/>
      <c r="J817" s="76"/>
      <c r="K817" s="76"/>
      <c r="L817" s="76"/>
      <c r="M817" s="76"/>
      <c r="N817" s="76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29" customFormat="1" ht="15.75" x14ac:dyDescent="0.25">
      <c r="A818" s="24"/>
      <c r="B818" s="24"/>
      <c r="C818" s="15"/>
      <c r="D818" s="331"/>
      <c r="E818" s="332"/>
      <c r="F818" s="76"/>
      <c r="G818" s="76"/>
      <c r="H818" s="76"/>
      <c r="I818" s="76"/>
      <c r="J818" s="76"/>
      <c r="K818" s="76"/>
      <c r="L818" s="76"/>
      <c r="M818" s="76"/>
      <c r="N818" s="76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29" customFormat="1" ht="15.75" x14ac:dyDescent="0.25">
      <c r="A819" s="24"/>
      <c r="B819" s="24"/>
      <c r="C819" s="15"/>
      <c r="D819" s="331"/>
      <c r="E819" s="332"/>
      <c r="F819" s="76"/>
      <c r="G819" s="76"/>
      <c r="H819" s="76"/>
      <c r="I819" s="76"/>
      <c r="J819" s="76"/>
      <c r="K819" s="76"/>
      <c r="L819" s="76"/>
      <c r="M819" s="76"/>
      <c r="N819" s="76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29" customFormat="1" ht="15.75" x14ac:dyDescent="0.25">
      <c r="A820" s="24"/>
      <c r="B820" s="24"/>
      <c r="C820" s="15"/>
      <c r="D820" s="331"/>
      <c r="E820" s="332"/>
      <c r="F820" s="76"/>
      <c r="G820" s="76"/>
      <c r="H820" s="76"/>
      <c r="I820" s="76"/>
      <c r="J820" s="76"/>
      <c r="K820" s="76"/>
      <c r="L820" s="76"/>
      <c r="M820" s="76"/>
      <c r="N820" s="76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29" customFormat="1" ht="15.75" x14ac:dyDescent="0.25">
      <c r="A821" s="24"/>
      <c r="B821" s="24"/>
      <c r="C821" s="15"/>
      <c r="D821" s="331"/>
      <c r="E821" s="332"/>
      <c r="F821" s="76"/>
      <c r="G821" s="76"/>
      <c r="H821" s="76"/>
      <c r="I821" s="76"/>
      <c r="J821" s="76"/>
      <c r="K821" s="76"/>
      <c r="L821" s="76"/>
      <c r="M821" s="76"/>
      <c r="N821" s="76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29" customFormat="1" ht="15.75" x14ac:dyDescent="0.25">
      <c r="A822" s="24"/>
      <c r="B822" s="24"/>
      <c r="C822" s="15"/>
      <c r="D822" s="331"/>
      <c r="E822" s="332"/>
      <c r="F822" s="76"/>
      <c r="G822" s="76"/>
      <c r="H822" s="76"/>
      <c r="I822" s="76"/>
      <c r="J822" s="76"/>
      <c r="K822" s="76"/>
      <c r="L822" s="76"/>
      <c r="M822" s="76"/>
      <c r="N822" s="76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29" customFormat="1" ht="15.75" x14ac:dyDescent="0.25">
      <c r="A823" s="24"/>
      <c r="B823" s="24"/>
      <c r="C823" s="15"/>
      <c r="D823" s="331"/>
      <c r="E823" s="332"/>
      <c r="F823" s="76"/>
      <c r="G823" s="76"/>
      <c r="H823" s="76"/>
      <c r="I823" s="76"/>
      <c r="J823" s="76"/>
      <c r="K823" s="76"/>
      <c r="L823" s="76"/>
      <c r="M823" s="76"/>
      <c r="N823" s="76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29" customFormat="1" ht="15.75" x14ac:dyDescent="0.25">
      <c r="A824" s="24"/>
      <c r="B824" s="24"/>
      <c r="C824" s="15"/>
      <c r="D824" s="331"/>
      <c r="E824" s="332"/>
      <c r="F824" s="76"/>
      <c r="G824" s="76"/>
      <c r="H824" s="76"/>
      <c r="I824" s="76"/>
      <c r="J824" s="76"/>
      <c r="K824" s="76"/>
      <c r="L824" s="76"/>
      <c r="M824" s="76"/>
      <c r="N824" s="76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29" customFormat="1" ht="15.75" x14ac:dyDescent="0.25">
      <c r="A825" s="24"/>
      <c r="B825" s="24"/>
      <c r="C825" s="15"/>
      <c r="D825" s="331"/>
      <c r="E825" s="332"/>
      <c r="F825" s="76"/>
      <c r="G825" s="76"/>
      <c r="H825" s="76"/>
      <c r="I825" s="76"/>
      <c r="J825" s="76"/>
      <c r="K825" s="76"/>
      <c r="L825" s="76"/>
      <c r="M825" s="76"/>
      <c r="N825" s="76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29" customFormat="1" ht="15.75" x14ac:dyDescent="0.25">
      <c r="A826" s="24"/>
      <c r="B826" s="24"/>
      <c r="C826" s="15"/>
      <c r="D826" s="331"/>
      <c r="E826" s="332"/>
      <c r="F826" s="76"/>
      <c r="G826" s="76"/>
      <c r="H826" s="76"/>
      <c r="I826" s="76"/>
      <c r="J826" s="76"/>
      <c r="K826" s="76"/>
      <c r="L826" s="76"/>
      <c r="M826" s="76"/>
      <c r="N826" s="76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29" customFormat="1" ht="15.75" x14ac:dyDescent="0.25">
      <c r="A827" s="24"/>
      <c r="B827" s="24"/>
      <c r="C827" s="15"/>
      <c r="D827" s="331"/>
      <c r="E827" s="332"/>
      <c r="F827" s="76"/>
      <c r="G827" s="76"/>
      <c r="H827" s="76"/>
      <c r="I827" s="76"/>
      <c r="J827" s="76"/>
      <c r="K827" s="76"/>
      <c r="L827" s="76"/>
      <c r="M827" s="76"/>
      <c r="N827" s="76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29" customFormat="1" ht="15.75" x14ac:dyDescent="0.25">
      <c r="A828" s="24"/>
      <c r="B828" s="24"/>
      <c r="C828" s="15"/>
      <c r="D828" s="331"/>
      <c r="E828" s="332"/>
      <c r="F828" s="76"/>
      <c r="G828" s="76"/>
      <c r="H828" s="76"/>
      <c r="I828" s="76"/>
      <c r="J828" s="76"/>
      <c r="K828" s="76"/>
      <c r="L828" s="76"/>
      <c r="M828" s="76"/>
      <c r="N828" s="76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29" customFormat="1" ht="15.75" x14ac:dyDescent="0.25">
      <c r="A829" s="24"/>
      <c r="B829" s="24"/>
      <c r="C829" s="15"/>
      <c r="D829" s="331"/>
      <c r="E829" s="332"/>
      <c r="F829" s="76"/>
      <c r="G829" s="76"/>
      <c r="H829" s="76"/>
      <c r="I829" s="76"/>
      <c r="J829" s="76"/>
      <c r="K829" s="76"/>
      <c r="L829" s="76"/>
      <c r="M829" s="76"/>
      <c r="N829" s="76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29" customFormat="1" ht="15.75" x14ac:dyDescent="0.25">
      <c r="A830" s="24"/>
      <c r="B830" s="24"/>
      <c r="C830" s="15"/>
      <c r="D830" s="331"/>
      <c r="E830" s="332"/>
      <c r="F830" s="76"/>
      <c r="G830" s="76"/>
      <c r="H830" s="76"/>
      <c r="I830" s="76"/>
      <c r="J830" s="76"/>
      <c r="K830" s="76"/>
      <c r="L830" s="76"/>
      <c r="M830" s="76"/>
      <c r="N830" s="76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29" customFormat="1" ht="15.75" x14ac:dyDescent="0.25">
      <c r="A831" s="24"/>
      <c r="B831" s="24"/>
      <c r="C831" s="15"/>
      <c r="D831" s="331"/>
      <c r="E831" s="332"/>
      <c r="F831" s="76"/>
      <c r="G831" s="76"/>
      <c r="H831" s="76"/>
      <c r="I831" s="76"/>
      <c r="J831" s="76"/>
      <c r="K831" s="76"/>
      <c r="L831" s="76"/>
      <c r="M831" s="76"/>
      <c r="N831" s="76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29" customFormat="1" ht="15.75" x14ac:dyDescent="0.25">
      <c r="A832" s="24"/>
      <c r="B832" s="24"/>
      <c r="C832" s="15"/>
      <c r="D832" s="331"/>
      <c r="E832" s="332"/>
      <c r="F832" s="76"/>
      <c r="G832" s="76"/>
      <c r="H832" s="76"/>
      <c r="I832" s="76"/>
      <c r="J832" s="76"/>
      <c r="K832" s="76"/>
      <c r="L832" s="76"/>
      <c r="M832" s="76"/>
      <c r="N832" s="76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29" customFormat="1" ht="15.75" x14ac:dyDescent="0.25">
      <c r="A833" s="24"/>
      <c r="B833" s="24"/>
      <c r="C833" s="15"/>
      <c r="D833" s="331"/>
      <c r="E833" s="332"/>
      <c r="F833" s="76"/>
      <c r="G833" s="76"/>
      <c r="H833" s="76"/>
      <c r="I833" s="76"/>
      <c r="J833" s="76"/>
      <c r="K833" s="76"/>
      <c r="L833" s="76"/>
      <c r="M833" s="76"/>
      <c r="N833" s="76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29" customFormat="1" ht="15.75" x14ac:dyDescent="0.25">
      <c r="A834" s="24"/>
      <c r="B834" s="24"/>
      <c r="C834" s="15"/>
      <c r="D834" s="331"/>
      <c r="E834" s="332"/>
      <c r="F834" s="76"/>
      <c r="G834" s="76"/>
      <c r="H834" s="76"/>
      <c r="I834" s="76"/>
      <c r="J834" s="76"/>
      <c r="K834" s="76"/>
      <c r="L834" s="76"/>
      <c r="M834" s="76"/>
      <c r="N834" s="76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29" customFormat="1" ht="15.75" x14ac:dyDescent="0.25">
      <c r="A835" s="24"/>
      <c r="B835" s="24"/>
      <c r="C835" s="15"/>
      <c r="D835" s="331"/>
      <c r="E835" s="332"/>
      <c r="F835" s="76"/>
      <c r="G835" s="76"/>
      <c r="H835" s="76"/>
      <c r="I835" s="76"/>
      <c r="J835" s="76"/>
      <c r="K835" s="76"/>
      <c r="L835" s="76"/>
      <c r="M835" s="76"/>
      <c r="N835" s="76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29" customFormat="1" ht="15.75" x14ac:dyDescent="0.25">
      <c r="A836" s="24"/>
      <c r="B836" s="24"/>
      <c r="C836" s="15"/>
      <c r="D836" s="331"/>
      <c r="E836" s="332"/>
      <c r="F836" s="76"/>
      <c r="G836" s="76"/>
      <c r="H836" s="76"/>
      <c r="I836" s="76"/>
      <c r="J836" s="76"/>
      <c r="K836" s="76"/>
      <c r="L836" s="76"/>
      <c r="M836" s="76"/>
      <c r="N836" s="76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29" customFormat="1" ht="15.75" x14ac:dyDescent="0.25">
      <c r="A837" s="24"/>
      <c r="B837" s="24"/>
      <c r="C837" s="15"/>
      <c r="D837" s="331"/>
      <c r="E837" s="332"/>
      <c r="F837" s="76"/>
      <c r="G837" s="76"/>
      <c r="H837" s="76"/>
      <c r="I837" s="76"/>
      <c r="J837" s="76"/>
      <c r="K837" s="76"/>
      <c r="L837" s="76"/>
      <c r="M837" s="76"/>
      <c r="N837" s="76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29" customFormat="1" ht="15.75" x14ac:dyDescent="0.25">
      <c r="A838" s="24"/>
      <c r="B838" s="24"/>
      <c r="C838" s="15"/>
      <c r="D838" s="331"/>
      <c r="E838" s="332"/>
      <c r="F838" s="76"/>
      <c r="G838" s="76"/>
      <c r="H838" s="76"/>
      <c r="I838" s="76"/>
      <c r="J838" s="76"/>
      <c r="K838" s="76"/>
      <c r="L838" s="76"/>
      <c r="M838" s="76"/>
      <c r="N838" s="76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29" customFormat="1" ht="15.75" x14ac:dyDescent="0.25">
      <c r="A839" s="24"/>
      <c r="B839" s="24"/>
      <c r="C839" s="15"/>
      <c r="D839" s="331"/>
      <c r="E839" s="332"/>
      <c r="F839" s="76"/>
      <c r="G839" s="76"/>
      <c r="H839" s="76"/>
      <c r="I839" s="76"/>
      <c r="J839" s="76"/>
      <c r="K839" s="76"/>
      <c r="L839" s="76"/>
      <c r="M839" s="76"/>
      <c r="N839" s="76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29" customFormat="1" ht="15.75" x14ac:dyDescent="0.25">
      <c r="A840" s="24"/>
      <c r="B840" s="24"/>
      <c r="C840" s="15"/>
      <c r="D840" s="331"/>
      <c r="E840" s="332"/>
      <c r="F840" s="76"/>
      <c r="G840" s="76"/>
      <c r="H840" s="76"/>
      <c r="I840" s="76"/>
      <c r="J840" s="76"/>
      <c r="K840" s="76"/>
      <c r="L840" s="76"/>
      <c r="M840" s="76"/>
      <c r="N840" s="76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29" customFormat="1" ht="15.75" x14ac:dyDescent="0.25">
      <c r="A841" s="24"/>
      <c r="B841" s="24"/>
      <c r="C841" s="15"/>
      <c r="D841" s="331"/>
      <c r="E841" s="332"/>
      <c r="F841" s="76"/>
      <c r="G841" s="76"/>
      <c r="H841" s="76"/>
      <c r="I841" s="76"/>
      <c r="J841" s="76"/>
      <c r="K841" s="76"/>
      <c r="L841" s="76"/>
      <c r="M841" s="76"/>
      <c r="N841" s="76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29" customFormat="1" ht="15.75" x14ac:dyDescent="0.25">
      <c r="A842" s="24"/>
      <c r="B842" s="24"/>
      <c r="C842" s="15"/>
      <c r="D842" s="331"/>
      <c r="E842" s="332"/>
      <c r="F842" s="76"/>
      <c r="G842" s="76"/>
      <c r="H842" s="76"/>
      <c r="I842" s="76"/>
      <c r="J842" s="76"/>
      <c r="K842" s="76"/>
      <c r="L842" s="76"/>
      <c r="M842" s="76"/>
      <c r="N842" s="76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29" customFormat="1" ht="15.75" x14ac:dyDescent="0.25">
      <c r="A843" s="24"/>
      <c r="B843" s="24"/>
      <c r="C843" s="15"/>
      <c r="D843" s="331"/>
      <c r="E843" s="332"/>
      <c r="F843" s="76"/>
      <c r="G843" s="76"/>
      <c r="H843" s="76"/>
      <c r="I843" s="76"/>
      <c r="J843" s="76"/>
      <c r="K843" s="76"/>
      <c r="L843" s="76"/>
      <c r="M843" s="76"/>
      <c r="N843" s="76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29" customFormat="1" ht="15.75" x14ac:dyDescent="0.25">
      <c r="A844" s="24"/>
      <c r="B844" s="24"/>
      <c r="C844" s="15"/>
      <c r="D844" s="331"/>
      <c r="E844" s="332"/>
      <c r="F844" s="76"/>
      <c r="G844" s="76"/>
      <c r="H844" s="76"/>
      <c r="I844" s="76"/>
      <c r="J844" s="76"/>
      <c r="K844" s="76"/>
      <c r="L844" s="76"/>
      <c r="M844" s="76"/>
      <c r="N844" s="76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29" customFormat="1" ht="15.75" x14ac:dyDescent="0.25">
      <c r="A845" s="24"/>
      <c r="B845" s="24"/>
      <c r="C845" s="15"/>
      <c r="D845" s="331"/>
      <c r="E845" s="332"/>
      <c r="F845" s="76"/>
      <c r="G845" s="76"/>
      <c r="H845" s="76"/>
      <c r="I845" s="76"/>
      <c r="J845" s="76"/>
      <c r="K845" s="76"/>
      <c r="L845" s="76"/>
      <c r="M845" s="76"/>
      <c r="N845" s="76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29" customFormat="1" ht="15.75" x14ac:dyDescent="0.25">
      <c r="A846" s="24"/>
      <c r="B846" s="24"/>
      <c r="C846" s="15"/>
      <c r="D846" s="331"/>
      <c r="E846" s="332"/>
      <c r="F846" s="76"/>
      <c r="G846" s="76"/>
      <c r="H846" s="76"/>
      <c r="I846" s="76"/>
      <c r="J846" s="76"/>
      <c r="K846" s="76"/>
      <c r="L846" s="76"/>
      <c r="M846" s="76"/>
      <c r="N846" s="76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29" customFormat="1" ht="15.75" x14ac:dyDescent="0.25">
      <c r="A847" s="24"/>
      <c r="B847" s="24"/>
      <c r="C847" s="15"/>
      <c r="D847" s="331"/>
      <c r="E847" s="332"/>
      <c r="F847" s="76"/>
      <c r="G847" s="76"/>
      <c r="H847" s="76"/>
      <c r="I847" s="76"/>
      <c r="J847" s="76"/>
      <c r="K847" s="76"/>
      <c r="L847" s="76"/>
      <c r="M847" s="76"/>
      <c r="N847" s="76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29" customFormat="1" ht="15.75" x14ac:dyDescent="0.25">
      <c r="A848" s="24"/>
      <c r="B848" s="24"/>
      <c r="C848" s="15"/>
      <c r="D848" s="331"/>
      <c r="E848" s="332"/>
      <c r="F848" s="76"/>
      <c r="G848" s="76"/>
      <c r="H848" s="76"/>
      <c r="I848" s="76"/>
      <c r="J848" s="76"/>
      <c r="K848" s="76"/>
      <c r="L848" s="76"/>
      <c r="M848" s="76"/>
      <c r="N848" s="76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29" customFormat="1" ht="15.75" x14ac:dyDescent="0.25">
      <c r="A849" s="24"/>
      <c r="B849" s="24"/>
      <c r="C849" s="15"/>
      <c r="D849" s="331"/>
      <c r="E849" s="332"/>
      <c r="F849" s="76"/>
      <c r="G849" s="76"/>
      <c r="H849" s="76"/>
      <c r="I849" s="76"/>
      <c r="J849" s="76"/>
      <c r="K849" s="76"/>
      <c r="L849" s="76"/>
      <c r="M849" s="76"/>
      <c r="N849" s="76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29" customFormat="1" ht="15.75" x14ac:dyDescent="0.25">
      <c r="A850" s="24"/>
      <c r="B850" s="24"/>
      <c r="C850" s="15"/>
      <c r="D850" s="331"/>
      <c r="E850" s="332"/>
      <c r="F850" s="76"/>
      <c r="G850" s="76"/>
      <c r="H850" s="76"/>
      <c r="I850" s="76"/>
      <c r="J850" s="76"/>
      <c r="K850" s="76"/>
      <c r="L850" s="76"/>
      <c r="M850" s="76"/>
      <c r="N850" s="76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29" customFormat="1" ht="15.75" x14ac:dyDescent="0.25">
      <c r="A851" s="24"/>
      <c r="B851" s="24"/>
      <c r="C851" s="15"/>
      <c r="D851" s="331"/>
      <c r="E851" s="332"/>
      <c r="F851" s="76"/>
      <c r="G851" s="76"/>
      <c r="H851" s="76"/>
      <c r="I851" s="76"/>
      <c r="J851" s="76"/>
      <c r="K851" s="76"/>
      <c r="L851" s="76"/>
      <c r="M851" s="76"/>
      <c r="N851" s="76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29" customFormat="1" ht="15.75" x14ac:dyDescent="0.25">
      <c r="A852" s="24"/>
      <c r="B852" s="24"/>
      <c r="C852" s="15"/>
      <c r="D852" s="331"/>
      <c r="E852" s="332"/>
      <c r="F852" s="76"/>
      <c r="G852" s="76"/>
      <c r="H852" s="76"/>
      <c r="I852" s="76"/>
      <c r="J852" s="76"/>
      <c r="K852" s="76"/>
      <c r="L852" s="76"/>
      <c r="M852" s="76"/>
      <c r="N852" s="76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29" customFormat="1" ht="15.75" x14ac:dyDescent="0.25">
      <c r="A853" s="24"/>
      <c r="B853" s="24"/>
      <c r="C853" s="15"/>
      <c r="D853" s="331"/>
      <c r="E853" s="332"/>
      <c r="F853" s="76"/>
      <c r="G853" s="76"/>
      <c r="H853" s="76"/>
      <c r="I853" s="76"/>
      <c r="J853" s="76"/>
      <c r="K853" s="76"/>
      <c r="L853" s="76"/>
      <c r="M853" s="76"/>
      <c r="N853" s="76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29" customFormat="1" ht="15.75" x14ac:dyDescent="0.25">
      <c r="A854" s="24"/>
      <c r="B854" s="24"/>
      <c r="C854" s="15"/>
      <c r="D854" s="331"/>
      <c r="E854" s="332"/>
      <c r="F854" s="76"/>
      <c r="G854" s="76"/>
      <c r="H854" s="76"/>
      <c r="I854" s="76"/>
      <c r="J854" s="76"/>
      <c r="K854" s="76"/>
      <c r="L854" s="76"/>
      <c r="M854" s="76"/>
      <c r="N854" s="76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29" customFormat="1" ht="15.75" x14ac:dyDescent="0.25">
      <c r="A855" s="24"/>
      <c r="B855" s="24"/>
      <c r="C855" s="15"/>
      <c r="D855" s="331"/>
      <c r="E855" s="332"/>
      <c r="F855" s="76"/>
      <c r="G855" s="76"/>
      <c r="H855" s="76"/>
      <c r="I855" s="76"/>
      <c r="J855" s="76"/>
      <c r="K855" s="76"/>
      <c r="L855" s="76"/>
      <c r="M855" s="76"/>
      <c r="N855" s="76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29" customFormat="1" ht="15.75" x14ac:dyDescent="0.25">
      <c r="A856" s="24"/>
      <c r="B856" s="24"/>
      <c r="C856" s="15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29" customFormat="1" ht="15.75" x14ac:dyDescent="0.25">
      <c r="A857" s="24"/>
      <c r="B857" s="24"/>
      <c r="C857" s="15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29" customFormat="1" ht="15.75" x14ac:dyDescent="0.25">
      <c r="A858" s="24"/>
      <c r="B858" s="24"/>
      <c r="C858" s="15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29" customFormat="1" ht="15.75" x14ac:dyDescent="0.25">
      <c r="A859" s="24"/>
      <c r="B859" s="24"/>
      <c r="C859" s="15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29" customFormat="1" ht="15.75" x14ac:dyDescent="0.25">
      <c r="A860" s="24"/>
      <c r="B860" s="24"/>
      <c r="C860" s="15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29" customFormat="1" ht="15.75" x14ac:dyDescent="0.25">
      <c r="A861" s="24"/>
      <c r="B861" s="24"/>
      <c r="C861" s="15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29" customFormat="1" ht="15.75" x14ac:dyDescent="0.25">
      <c r="A862" s="24"/>
      <c r="B862" s="24"/>
      <c r="C862" s="15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29" customFormat="1" ht="15.75" x14ac:dyDescent="0.25">
      <c r="A863" s="24"/>
      <c r="B863" s="24"/>
      <c r="C863" s="15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29" customFormat="1" ht="15.75" x14ac:dyDescent="0.25">
      <c r="A864" s="24"/>
      <c r="B864" s="24"/>
      <c r="C864" s="15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29" customFormat="1" ht="15.75" x14ac:dyDescent="0.25">
      <c r="A865" s="24"/>
      <c r="B865" s="24"/>
      <c r="C865" s="15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29" customFormat="1" ht="15.75" x14ac:dyDescent="0.25">
      <c r="A866" s="24"/>
      <c r="B866" s="24"/>
      <c r="C866" s="15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29" customFormat="1" ht="15.75" x14ac:dyDescent="0.25">
      <c r="A867" s="24"/>
      <c r="B867" s="24"/>
      <c r="C867" s="15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29" customFormat="1" ht="15.75" x14ac:dyDescent="0.25">
      <c r="A868" s="24"/>
      <c r="B868" s="24"/>
      <c r="C868" s="15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29" customFormat="1" ht="15.75" x14ac:dyDescent="0.25">
      <c r="A869" s="24"/>
      <c r="B869" s="24"/>
      <c r="C869" s="15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29" customFormat="1" ht="15.75" x14ac:dyDescent="0.25">
      <c r="A870" s="24"/>
      <c r="B870" s="24"/>
      <c r="C870" s="15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29" customFormat="1" ht="15.75" x14ac:dyDescent="0.25">
      <c r="A871" s="24"/>
      <c r="B871" s="24"/>
      <c r="C871" s="15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29" customFormat="1" ht="15.75" x14ac:dyDescent="0.25">
      <c r="A872" s="24"/>
      <c r="B872" s="24"/>
      <c r="C872" s="15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29" customFormat="1" ht="15.75" x14ac:dyDescent="0.25">
      <c r="A873" s="24"/>
      <c r="B873" s="24"/>
      <c r="C873" s="15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29" customFormat="1" ht="15.75" x14ac:dyDescent="0.25">
      <c r="A874" s="24"/>
      <c r="B874" s="24"/>
      <c r="C874" s="15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29" customFormat="1" ht="15.75" x14ac:dyDescent="0.25">
      <c r="A875" s="24"/>
      <c r="B875" s="24"/>
      <c r="C875" s="15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29" customFormat="1" ht="15.75" x14ac:dyDescent="0.25">
      <c r="A876" s="24"/>
      <c r="B876" s="24"/>
      <c r="C876" s="15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29" customFormat="1" ht="15.75" x14ac:dyDescent="0.25">
      <c r="A877" s="24"/>
      <c r="B877" s="24"/>
      <c r="C877" s="15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29" customFormat="1" ht="15.75" x14ac:dyDescent="0.25">
      <c r="A878" s="24"/>
      <c r="B878" s="24"/>
      <c r="C878" s="15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29" customFormat="1" ht="15.75" x14ac:dyDescent="0.25">
      <c r="A879" s="24"/>
      <c r="B879" s="24"/>
      <c r="C879" s="15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29" customFormat="1" ht="15.75" x14ac:dyDescent="0.25">
      <c r="A880" s="24"/>
      <c r="B880" s="24"/>
      <c r="C880" s="15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29" customFormat="1" ht="15.75" x14ac:dyDescent="0.25">
      <c r="A881" s="24"/>
      <c r="B881" s="24"/>
      <c r="C881" s="15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29" customFormat="1" ht="15.75" x14ac:dyDescent="0.25">
      <c r="A882" s="24"/>
      <c r="B882" s="24"/>
      <c r="C882" s="15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29" customFormat="1" ht="15.75" x14ac:dyDescent="0.25">
      <c r="A883" s="24"/>
      <c r="B883" s="24"/>
      <c r="C883" s="15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29" customFormat="1" ht="15.75" x14ac:dyDescent="0.25">
      <c r="A884" s="24"/>
      <c r="B884" s="24"/>
      <c r="C884" s="15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29" customFormat="1" ht="15.75" x14ac:dyDescent="0.25">
      <c r="A885" s="24"/>
      <c r="B885" s="24"/>
      <c r="C885" s="15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29" customFormat="1" ht="15.75" x14ac:dyDescent="0.25">
      <c r="A886" s="24"/>
      <c r="B886" s="24"/>
      <c r="C886" s="15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29" customFormat="1" ht="15.75" x14ac:dyDescent="0.25">
      <c r="A887" s="24"/>
      <c r="B887" s="24"/>
      <c r="C887" s="15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29" customFormat="1" ht="15.75" x14ac:dyDescent="0.25">
      <c r="A888" s="24"/>
      <c r="B888" s="24"/>
      <c r="C888" s="15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29" customFormat="1" ht="15.75" x14ac:dyDescent="0.25">
      <c r="A889" s="24"/>
      <c r="B889" s="24"/>
      <c r="C889" s="15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29" customFormat="1" ht="15.75" x14ac:dyDescent="0.25">
      <c r="A890" s="24"/>
      <c r="B890" s="24"/>
      <c r="C890" s="15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29" customFormat="1" ht="15.75" x14ac:dyDescent="0.25">
      <c r="A891" s="24"/>
      <c r="B891" s="24"/>
      <c r="C891" s="15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29" customFormat="1" ht="15.75" x14ac:dyDescent="0.25">
      <c r="A892" s="24"/>
      <c r="B892" s="24"/>
      <c r="C892" s="15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29" customFormat="1" ht="15.75" x14ac:dyDescent="0.25">
      <c r="A893" s="24"/>
      <c r="B893" s="24"/>
      <c r="C893" s="15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29" customFormat="1" ht="15.75" x14ac:dyDescent="0.25">
      <c r="A894" s="24"/>
      <c r="B894" s="24"/>
      <c r="C894" s="15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29" customFormat="1" ht="15.75" x14ac:dyDescent="0.25">
      <c r="A895" s="24"/>
      <c r="B895" s="24"/>
      <c r="C895" s="15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29" customFormat="1" ht="15.75" x14ac:dyDescent="0.25">
      <c r="A896" s="24"/>
      <c r="B896" s="24"/>
      <c r="C896" s="15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29" customFormat="1" ht="15.75" x14ac:dyDescent="0.25">
      <c r="A897" s="24"/>
      <c r="B897" s="24"/>
      <c r="C897" s="15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29" customFormat="1" ht="15.75" x14ac:dyDescent="0.25">
      <c r="A898" s="24"/>
      <c r="B898" s="24"/>
      <c r="C898" s="15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29" customFormat="1" ht="15.75" x14ac:dyDescent="0.25">
      <c r="A899" s="24"/>
      <c r="B899" s="24"/>
      <c r="C899" s="15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29" customFormat="1" ht="15.75" x14ac:dyDescent="0.25">
      <c r="A900" s="24"/>
      <c r="B900" s="24"/>
      <c r="C900" s="15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29" customFormat="1" ht="15.75" x14ac:dyDescent="0.25">
      <c r="A901" s="24"/>
      <c r="B901" s="24"/>
      <c r="C901" s="15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29" customFormat="1" ht="15.75" x14ac:dyDescent="0.25">
      <c r="A902" s="24"/>
      <c r="B902" s="24"/>
      <c r="C902" s="15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29" customFormat="1" ht="15.75" x14ac:dyDescent="0.25">
      <c r="A903" s="24"/>
      <c r="B903" s="24"/>
      <c r="C903" s="15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29" customFormat="1" ht="15.75" x14ac:dyDescent="0.25">
      <c r="A904" s="24"/>
      <c r="B904" s="24"/>
      <c r="C904" s="15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29" customFormat="1" ht="15.75" x14ac:dyDescent="0.25">
      <c r="A905" s="24"/>
      <c r="B905" s="24"/>
      <c r="C905" s="15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29" customFormat="1" ht="15.75" x14ac:dyDescent="0.25">
      <c r="A906" s="24"/>
      <c r="B906" s="24"/>
      <c r="C906" s="15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29" customFormat="1" ht="15.75" x14ac:dyDescent="0.25">
      <c r="A907" s="24"/>
      <c r="B907" s="24"/>
      <c r="C907" s="15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29" customFormat="1" ht="15.75" x14ac:dyDescent="0.25">
      <c r="A908" s="24"/>
      <c r="B908" s="24"/>
      <c r="C908" s="15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29" customFormat="1" ht="15.75" x14ac:dyDescent="0.25">
      <c r="A909" s="24"/>
      <c r="B909" s="24"/>
      <c r="C909" s="15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29" customFormat="1" ht="15.75" x14ac:dyDescent="0.25">
      <c r="A910" s="24"/>
      <c r="B910" s="24"/>
      <c r="C910" s="15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29" customFormat="1" ht="15.75" x14ac:dyDescent="0.25">
      <c r="A911" s="24"/>
      <c r="B911" s="24"/>
      <c r="C911" s="15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29" customFormat="1" ht="15.75" x14ac:dyDescent="0.25">
      <c r="A912" s="24"/>
      <c r="B912" s="24"/>
      <c r="C912" s="15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29" customFormat="1" ht="15.75" x14ac:dyDescent="0.25">
      <c r="A913" s="24"/>
      <c r="B913" s="24"/>
      <c r="C913" s="15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29" customFormat="1" ht="15.75" x14ac:dyDescent="0.25">
      <c r="A914" s="24"/>
      <c r="B914" s="24"/>
      <c r="C914" s="15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29" customFormat="1" ht="15.75" x14ac:dyDescent="0.25">
      <c r="A915" s="24"/>
      <c r="B915" s="24"/>
      <c r="C915" s="15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29" customFormat="1" ht="15.75" x14ac:dyDescent="0.25">
      <c r="A916" s="24"/>
      <c r="B916" s="24"/>
      <c r="C916" s="15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29" customFormat="1" ht="15.75" x14ac:dyDescent="0.25">
      <c r="A917" s="24"/>
      <c r="B917" s="24"/>
      <c r="C917" s="15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29" customFormat="1" ht="15.75" x14ac:dyDescent="0.25">
      <c r="A918" s="24"/>
      <c r="B918" s="24"/>
      <c r="C918" s="15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29" customFormat="1" ht="15.75" x14ac:dyDescent="0.25">
      <c r="A919" s="24"/>
      <c r="B919" s="24"/>
      <c r="C919" s="15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29" customFormat="1" ht="15.75" x14ac:dyDescent="0.25">
      <c r="A920" s="24"/>
      <c r="B920" s="24"/>
      <c r="C920" s="15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29" customFormat="1" ht="15.75" x14ac:dyDescent="0.25">
      <c r="A921" s="24"/>
      <c r="B921" s="24"/>
      <c r="C921" s="15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29" customFormat="1" ht="15.75" x14ac:dyDescent="0.25">
      <c r="A922" s="24"/>
      <c r="B922" s="24"/>
      <c r="C922" s="15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29" customFormat="1" ht="15.75" x14ac:dyDescent="0.25">
      <c r="A923" s="24"/>
      <c r="B923" s="24"/>
      <c r="C923" s="15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29" customFormat="1" ht="15.75" x14ac:dyDescent="0.25">
      <c r="A924" s="24"/>
      <c r="B924" s="24"/>
      <c r="C924" s="15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29" customFormat="1" ht="15.75" x14ac:dyDescent="0.25">
      <c r="A925" s="24"/>
      <c r="B925" s="24"/>
      <c r="C925" s="15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29" customFormat="1" ht="15.75" x14ac:dyDescent="0.25">
      <c r="A926" s="24"/>
      <c r="B926" s="24"/>
      <c r="C926" s="15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29" customFormat="1" ht="15.75" x14ac:dyDescent="0.25">
      <c r="A927" s="24"/>
      <c r="B927" s="24"/>
      <c r="C927" s="15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29" customFormat="1" ht="15.75" x14ac:dyDescent="0.25">
      <c r="A928" s="24"/>
      <c r="B928" s="24"/>
      <c r="C928" s="15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29" customFormat="1" ht="15.75" x14ac:dyDescent="0.25">
      <c r="A929" s="24"/>
      <c r="B929" s="24"/>
      <c r="C929" s="15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29" customFormat="1" ht="15.75" x14ac:dyDescent="0.25">
      <c r="A930" s="24"/>
      <c r="B930" s="24"/>
      <c r="C930" s="15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29" customFormat="1" ht="15.75" x14ac:dyDescent="0.25">
      <c r="A931" s="24"/>
      <c r="B931" s="24"/>
      <c r="C931" s="15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29" customFormat="1" ht="15.75" x14ac:dyDescent="0.25">
      <c r="A932" s="24"/>
      <c r="B932" s="24"/>
      <c r="C932" s="15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29" customFormat="1" ht="15.75" x14ac:dyDescent="0.25">
      <c r="A933" s="24"/>
      <c r="B933" s="24"/>
      <c r="C933" s="15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29" customFormat="1" ht="15.75" x14ac:dyDescent="0.25">
      <c r="A934" s="24"/>
      <c r="B934" s="24"/>
      <c r="C934" s="15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29" customFormat="1" ht="15.75" x14ac:dyDescent="0.25">
      <c r="A935" s="24"/>
      <c r="B935" s="24"/>
      <c r="C935" s="15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29" customFormat="1" ht="15.75" x14ac:dyDescent="0.25">
      <c r="A936" s="24"/>
      <c r="B936" s="24"/>
      <c r="C936" s="15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29" customFormat="1" ht="15.75" x14ac:dyDescent="0.25">
      <c r="A937" s="24"/>
      <c r="B937" s="24"/>
      <c r="C937" s="15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29" customFormat="1" ht="15.75" x14ac:dyDescent="0.25">
      <c r="A938" s="24"/>
      <c r="B938" s="24"/>
      <c r="C938" s="15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29" customFormat="1" ht="15.75" x14ac:dyDescent="0.25">
      <c r="A939" s="24"/>
      <c r="B939" s="24"/>
      <c r="C939" s="15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29" customFormat="1" ht="15.75" x14ac:dyDescent="0.25">
      <c r="A940" s="24"/>
      <c r="B940" s="24"/>
      <c r="C940" s="15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29" customFormat="1" ht="15.75" x14ac:dyDescent="0.25">
      <c r="A941" s="24"/>
      <c r="B941" s="24"/>
      <c r="C941" s="15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29" customFormat="1" ht="15.75" x14ac:dyDescent="0.25">
      <c r="A942" s="24"/>
      <c r="B942" s="24"/>
      <c r="C942" s="15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29" customFormat="1" ht="15.75" x14ac:dyDescent="0.25">
      <c r="A943" s="24"/>
      <c r="B943" s="24"/>
      <c r="C943" s="15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29" customFormat="1" ht="15.75" x14ac:dyDescent="0.25">
      <c r="A944" s="24"/>
      <c r="B944" s="24"/>
      <c r="C944" s="15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29" customFormat="1" ht="15.75" x14ac:dyDescent="0.25">
      <c r="A945" s="24"/>
      <c r="B945" s="24"/>
      <c r="C945" s="15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29" customFormat="1" ht="15.75" x14ac:dyDescent="0.25">
      <c r="A946" s="24"/>
      <c r="B946" s="24"/>
      <c r="C946" s="15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29" customFormat="1" ht="15.75" x14ac:dyDescent="0.25">
      <c r="A947" s="24"/>
      <c r="B947" s="24"/>
      <c r="C947" s="15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29" customFormat="1" ht="15.75" x14ac:dyDescent="0.25">
      <c r="A948" s="24"/>
      <c r="B948" s="24"/>
      <c r="C948" s="15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29" customFormat="1" ht="15.75" x14ac:dyDescent="0.25">
      <c r="A949" s="24"/>
      <c r="B949" s="24"/>
      <c r="C949" s="15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29" customFormat="1" ht="15.75" x14ac:dyDescent="0.25">
      <c r="A950" s="24"/>
      <c r="B950" s="24"/>
      <c r="C950" s="15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29" customFormat="1" ht="15.75" x14ac:dyDescent="0.25">
      <c r="A951" s="24"/>
      <c r="B951" s="24"/>
      <c r="C951" s="15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29" customFormat="1" ht="15.75" x14ac:dyDescent="0.25">
      <c r="A952" s="24"/>
      <c r="B952" s="24"/>
      <c r="C952" s="15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29" customFormat="1" ht="15.75" x14ac:dyDescent="0.25">
      <c r="A953" s="24"/>
      <c r="B953" s="24"/>
      <c r="C953" s="15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29" customFormat="1" ht="15.75" x14ac:dyDescent="0.25">
      <c r="A954" s="24"/>
      <c r="B954" s="24"/>
      <c r="C954" s="15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29" customFormat="1" ht="15.75" x14ac:dyDescent="0.25">
      <c r="A955" s="24"/>
      <c r="B955" s="24"/>
      <c r="C955" s="15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29" customFormat="1" ht="15.75" x14ac:dyDescent="0.25">
      <c r="A956" s="24"/>
      <c r="B956" s="24"/>
      <c r="C956" s="15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29" customFormat="1" ht="15.75" x14ac:dyDescent="0.25">
      <c r="A957" s="24"/>
      <c r="B957" s="24"/>
      <c r="C957" s="15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29" customFormat="1" ht="15.75" x14ac:dyDescent="0.25">
      <c r="A958" s="24"/>
      <c r="B958" s="24"/>
      <c r="C958" s="15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29" customFormat="1" ht="15.75" x14ac:dyDescent="0.25">
      <c r="A959" s="24"/>
      <c r="B959" s="24"/>
      <c r="C959" s="15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29" customFormat="1" ht="15.75" x14ac:dyDescent="0.25">
      <c r="A960" s="24"/>
      <c r="B960" s="24"/>
      <c r="C960" s="15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29" customFormat="1" ht="15.75" x14ac:dyDescent="0.25">
      <c r="A961" s="24"/>
      <c r="B961" s="24"/>
      <c r="C961" s="15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29" customFormat="1" ht="15.75" x14ac:dyDescent="0.25">
      <c r="A962" s="24"/>
      <c r="B962" s="24"/>
      <c r="C962" s="15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29" customFormat="1" ht="15.75" x14ac:dyDescent="0.25">
      <c r="A963" s="24"/>
      <c r="B963" s="24"/>
      <c r="C963" s="15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29" customFormat="1" ht="15.75" x14ac:dyDescent="0.25">
      <c r="A964" s="24"/>
      <c r="B964" s="24"/>
      <c r="C964" s="15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29" customFormat="1" ht="15.75" x14ac:dyDescent="0.25">
      <c r="A965" s="24"/>
      <c r="B965" s="24"/>
      <c r="C965" s="15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29" customFormat="1" ht="15.75" x14ac:dyDescent="0.25">
      <c r="A966" s="24"/>
      <c r="B966" s="24"/>
      <c r="C966" s="15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29" customFormat="1" ht="15.75" x14ac:dyDescent="0.25">
      <c r="A967" s="24"/>
      <c r="B967" s="24"/>
      <c r="C967" s="15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29" customFormat="1" ht="15.75" x14ac:dyDescent="0.25">
      <c r="A968" s="24"/>
      <c r="B968" s="24"/>
      <c r="C968" s="15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29" customFormat="1" ht="15.75" x14ac:dyDescent="0.25">
      <c r="A969" s="24"/>
      <c r="B969" s="24"/>
      <c r="C969" s="15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29" customFormat="1" ht="15.75" x14ac:dyDescent="0.25">
      <c r="A970" s="24"/>
      <c r="B970" s="24"/>
      <c r="C970" s="15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29" customFormat="1" ht="15.75" x14ac:dyDescent="0.25">
      <c r="A971" s="24"/>
      <c r="B971" s="24"/>
      <c r="C971" s="15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29" customFormat="1" ht="15.75" x14ac:dyDescent="0.25">
      <c r="A972" s="24"/>
      <c r="B972" s="24"/>
      <c r="C972" s="15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29" customFormat="1" ht="15.75" x14ac:dyDescent="0.25">
      <c r="A973" s="24"/>
      <c r="B973" s="24"/>
      <c r="C973" s="15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29" customFormat="1" ht="15.75" x14ac:dyDescent="0.25">
      <c r="A974" s="24"/>
      <c r="B974" s="24"/>
      <c r="C974" s="15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29" customFormat="1" ht="15.75" x14ac:dyDescent="0.25">
      <c r="A975" s="24"/>
      <c r="B975" s="24"/>
      <c r="C975" s="15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29" customFormat="1" ht="15.75" x14ac:dyDescent="0.25">
      <c r="A976" s="24"/>
      <c r="B976" s="24"/>
      <c r="C976" s="15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29" customFormat="1" ht="15.75" x14ac:dyDescent="0.25">
      <c r="A977" s="24"/>
      <c r="B977" s="24"/>
      <c r="C977" s="15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29" customFormat="1" ht="15.75" x14ac:dyDescent="0.25">
      <c r="A978" s="24"/>
      <c r="B978" s="24"/>
      <c r="C978" s="15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29" customFormat="1" ht="15.75" x14ac:dyDescent="0.25">
      <c r="A979" s="24"/>
      <c r="B979" s="24"/>
      <c r="C979" s="15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29" customFormat="1" ht="15.75" x14ac:dyDescent="0.25">
      <c r="A980" s="24"/>
      <c r="B980" s="24"/>
      <c r="C980" s="15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29" customFormat="1" ht="15.75" x14ac:dyDescent="0.25">
      <c r="A981" s="24"/>
      <c r="B981" s="24"/>
      <c r="C981" s="15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29" customFormat="1" ht="15.75" x14ac:dyDescent="0.25">
      <c r="A982" s="24"/>
      <c r="B982" s="24"/>
      <c r="C982" s="15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29" customFormat="1" ht="15.75" x14ac:dyDescent="0.25">
      <c r="A983" s="24"/>
      <c r="B983" s="24"/>
      <c r="C983" s="15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29" customFormat="1" ht="15.75" x14ac:dyDescent="0.25">
      <c r="A984" s="24"/>
      <c r="B984" s="24"/>
      <c r="C984" s="15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29" customFormat="1" ht="15.75" x14ac:dyDescent="0.25">
      <c r="A985" s="24"/>
      <c r="B985" s="24"/>
      <c r="C985" s="15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29" customFormat="1" ht="15.75" x14ac:dyDescent="0.25">
      <c r="A986" s="24"/>
      <c r="B986" s="24"/>
      <c r="C986" s="15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29" customFormat="1" ht="15.75" x14ac:dyDescent="0.25">
      <c r="A987" s="24"/>
      <c r="B987" s="24"/>
      <c r="C987" s="15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29" customFormat="1" ht="15.75" x14ac:dyDescent="0.25">
      <c r="A988" s="24"/>
      <c r="B988" s="24"/>
      <c r="C988" s="15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29" customFormat="1" ht="15.75" x14ac:dyDescent="0.25">
      <c r="A989" s="24"/>
      <c r="B989" s="24"/>
      <c r="C989" s="15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29" customFormat="1" ht="15.75" x14ac:dyDescent="0.25">
      <c r="A990" s="24"/>
      <c r="B990" s="24"/>
      <c r="C990" s="15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29" customFormat="1" ht="15.75" x14ac:dyDescent="0.25">
      <c r="A991" s="24"/>
      <c r="B991" s="24"/>
      <c r="C991" s="15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29" customFormat="1" ht="15.75" x14ac:dyDescent="0.25">
      <c r="A992" s="24"/>
      <c r="B992" s="24"/>
      <c r="C992" s="15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29" customFormat="1" ht="15.75" x14ac:dyDescent="0.25">
      <c r="A993" s="24"/>
      <c r="B993" s="24"/>
      <c r="C993" s="15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29" customFormat="1" ht="15.75" x14ac:dyDescent="0.25">
      <c r="A994" s="24"/>
      <c r="B994" s="24"/>
      <c r="C994" s="15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29" customFormat="1" ht="15.75" x14ac:dyDescent="0.25">
      <c r="A995" s="24"/>
      <c r="B995" s="24"/>
      <c r="C995" s="15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29" customFormat="1" ht="15.75" x14ac:dyDescent="0.25">
      <c r="A996" s="24"/>
      <c r="B996" s="24"/>
      <c r="C996" s="15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29" customFormat="1" ht="15.75" x14ac:dyDescent="0.25">
      <c r="A997" s="24"/>
      <c r="B997" s="24"/>
      <c r="C997" s="15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29" customFormat="1" ht="15.75" x14ac:dyDescent="0.25">
      <c r="A998" s="24"/>
      <c r="B998" s="24"/>
      <c r="C998" s="15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29" customFormat="1" ht="15.75" x14ac:dyDescent="0.25">
      <c r="A999" s="24"/>
      <c r="B999" s="24"/>
      <c r="C999" s="15"/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29" customFormat="1" ht="15.75" x14ac:dyDescent="0.25">
      <c r="A1000" s="24"/>
      <c r="B1000" s="24"/>
      <c r="C1000" s="15"/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29" customFormat="1" ht="15.75" x14ac:dyDescent="0.25">
      <c r="A1001" s="24"/>
      <c r="B1001" s="24"/>
      <c r="C1001" s="15"/>
      <c r="D1001" s="76"/>
      <c r="E1001" s="76"/>
      <c r="F1001" s="76"/>
      <c r="G1001" s="76"/>
      <c r="H1001" s="76"/>
      <c r="I1001" s="76"/>
      <c r="J1001" s="76"/>
      <c r="K1001" s="76"/>
      <c r="L1001" s="76"/>
      <c r="M1001" s="76"/>
      <c r="N1001" s="76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29" customFormat="1" ht="15.75" x14ac:dyDescent="0.25">
      <c r="A1002" s="24"/>
      <c r="B1002" s="24"/>
      <c r="C1002" s="15"/>
      <c r="D1002" s="76"/>
      <c r="E1002" s="76"/>
      <c r="F1002" s="76"/>
      <c r="G1002" s="76"/>
      <c r="H1002" s="76"/>
      <c r="I1002" s="76"/>
      <c r="J1002" s="76"/>
      <c r="K1002" s="76"/>
      <c r="L1002" s="76"/>
      <c r="M1002" s="76"/>
      <c r="N1002" s="76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29" customFormat="1" ht="15.75" x14ac:dyDescent="0.25">
      <c r="A1003" s="24"/>
      <c r="B1003" s="24"/>
      <c r="C1003" s="15"/>
      <c r="D1003" s="76"/>
      <c r="E1003" s="76"/>
      <c r="F1003" s="76"/>
      <c r="G1003" s="76"/>
      <c r="H1003" s="76"/>
      <c r="I1003" s="76"/>
      <c r="J1003" s="76"/>
      <c r="K1003" s="76"/>
      <c r="L1003" s="76"/>
      <c r="M1003" s="76"/>
      <c r="N1003" s="76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29" customFormat="1" ht="15.75" x14ac:dyDescent="0.25">
      <c r="A1004" s="24"/>
      <c r="B1004" s="24"/>
      <c r="C1004" s="15"/>
      <c r="D1004" s="76"/>
      <c r="E1004" s="76"/>
      <c r="F1004" s="76"/>
      <c r="G1004" s="76"/>
      <c r="H1004" s="76"/>
      <c r="I1004" s="76"/>
      <c r="J1004" s="76"/>
      <c r="K1004" s="76"/>
      <c r="L1004" s="76"/>
      <c r="M1004" s="76"/>
      <c r="N1004" s="76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29" customFormat="1" ht="15.75" x14ac:dyDescent="0.25">
      <c r="A1005" s="24"/>
      <c r="B1005" s="24"/>
      <c r="C1005" s="15"/>
      <c r="D1005" s="76"/>
      <c r="E1005" s="76"/>
      <c r="F1005" s="76"/>
      <c r="G1005" s="76"/>
      <c r="H1005" s="76"/>
      <c r="I1005" s="76"/>
      <c r="J1005" s="76"/>
      <c r="K1005" s="76"/>
      <c r="L1005" s="76"/>
      <c r="M1005" s="76"/>
      <c r="N1005" s="76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29" customFormat="1" ht="15.75" x14ac:dyDescent="0.25">
      <c r="A1006" s="24"/>
      <c r="B1006" s="24"/>
      <c r="C1006" s="15"/>
      <c r="D1006" s="76"/>
      <c r="E1006" s="76"/>
      <c r="F1006" s="76"/>
      <c r="G1006" s="76"/>
      <c r="H1006" s="76"/>
      <c r="I1006" s="76"/>
      <c r="J1006" s="76"/>
      <c r="K1006" s="76"/>
      <c r="L1006" s="76"/>
      <c r="M1006" s="76"/>
      <c r="N1006" s="76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29" customFormat="1" ht="15.75" x14ac:dyDescent="0.25">
      <c r="A1007" s="24"/>
      <c r="B1007" s="24"/>
      <c r="C1007" s="15"/>
      <c r="D1007" s="76"/>
      <c r="E1007" s="76"/>
      <c r="F1007" s="76"/>
      <c r="G1007" s="76"/>
      <c r="H1007" s="76"/>
      <c r="I1007" s="76"/>
      <c r="J1007" s="76"/>
      <c r="K1007" s="76"/>
      <c r="L1007" s="76"/>
      <c r="M1007" s="76"/>
      <c r="N1007" s="76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29" customFormat="1" ht="15.75" x14ac:dyDescent="0.25">
      <c r="A1008" s="24"/>
      <c r="B1008" s="24"/>
      <c r="C1008" s="15"/>
      <c r="D1008" s="76"/>
      <c r="E1008" s="76"/>
      <c r="F1008" s="76"/>
      <c r="G1008" s="76"/>
      <c r="H1008" s="76"/>
      <c r="I1008" s="76"/>
      <c r="J1008" s="76"/>
      <c r="K1008" s="76"/>
      <c r="L1008" s="76"/>
      <c r="M1008" s="76"/>
      <c r="N1008" s="76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29" customFormat="1" ht="15.75" x14ac:dyDescent="0.25">
      <c r="A1009" s="24"/>
      <c r="B1009" s="24"/>
      <c r="C1009" s="15"/>
      <c r="D1009" s="76"/>
      <c r="E1009" s="76"/>
      <c r="F1009" s="76"/>
      <c r="G1009" s="76"/>
      <c r="H1009" s="76"/>
      <c r="I1009" s="76"/>
      <c r="J1009" s="76"/>
      <c r="K1009" s="76"/>
      <c r="L1009" s="76"/>
      <c r="M1009" s="76"/>
      <c r="N1009" s="76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29" customFormat="1" ht="15.75" x14ac:dyDescent="0.25">
      <c r="A1010" s="24"/>
      <c r="B1010" s="24"/>
      <c r="C1010" s="15"/>
      <c r="D1010" s="76"/>
      <c r="E1010" s="76"/>
      <c r="F1010" s="76"/>
      <c r="G1010" s="76"/>
      <c r="H1010" s="76"/>
      <c r="I1010" s="76"/>
      <c r="J1010" s="76"/>
      <c r="K1010" s="76"/>
      <c r="L1010" s="76"/>
      <c r="M1010" s="76"/>
      <c r="N1010" s="76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29" customFormat="1" ht="15.75" x14ac:dyDescent="0.25">
      <c r="A1011" s="24"/>
      <c r="B1011" s="24"/>
      <c r="C1011" s="15"/>
      <c r="D1011" s="76"/>
      <c r="E1011" s="76"/>
      <c r="F1011" s="76"/>
      <c r="G1011" s="76"/>
      <c r="H1011" s="76"/>
      <c r="I1011" s="76"/>
      <c r="J1011" s="76"/>
      <c r="K1011" s="76"/>
      <c r="L1011" s="76"/>
      <c r="M1011" s="76"/>
      <c r="N1011" s="76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29" customFormat="1" ht="15.75" x14ac:dyDescent="0.25">
      <c r="A1012" s="24"/>
      <c r="B1012" s="24"/>
      <c r="C1012" s="15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29" customFormat="1" ht="15.75" x14ac:dyDescent="0.25">
      <c r="A1013" s="24"/>
      <c r="B1013" s="24"/>
      <c r="C1013" s="15"/>
      <c r="D1013" s="76"/>
      <c r="E1013" s="76"/>
      <c r="F1013" s="76"/>
      <c r="G1013" s="76"/>
      <c r="H1013" s="76"/>
      <c r="I1013" s="76"/>
      <c r="J1013" s="76"/>
      <c r="K1013" s="76"/>
      <c r="L1013" s="76"/>
      <c r="M1013" s="76"/>
      <c r="N1013" s="76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29" customFormat="1" ht="15.75" x14ac:dyDescent="0.25">
      <c r="A1014" s="24"/>
      <c r="B1014" s="24"/>
      <c r="C1014" s="15"/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29" customFormat="1" ht="15.75" x14ac:dyDescent="0.25">
      <c r="A1015" s="24"/>
      <c r="B1015" s="24"/>
      <c r="C1015" s="15"/>
      <c r="D1015" s="76"/>
      <c r="E1015" s="76"/>
      <c r="F1015" s="76"/>
      <c r="G1015" s="76"/>
      <c r="H1015" s="76"/>
      <c r="I1015" s="76"/>
      <c r="J1015" s="76"/>
      <c r="K1015" s="76"/>
      <c r="L1015" s="76"/>
      <c r="M1015" s="76"/>
      <c r="N1015" s="76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29" customFormat="1" ht="15.75" x14ac:dyDescent="0.25">
      <c r="A1016" s="24"/>
      <c r="B1016" s="24"/>
      <c r="C1016" s="15"/>
      <c r="D1016" s="76"/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29" customFormat="1" ht="15.75" x14ac:dyDescent="0.25">
      <c r="A1017" s="24"/>
      <c r="B1017" s="24"/>
      <c r="C1017" s="15"/>
      <c r="D1017" s="76"/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29" customFormat="1" ht="15.75" x14ac:dyDescent="0.25">
      <c r="A1018" s="24"/>
      <c r="B1018" s="24"/>
      <c r="C1018" s="15"/>
      <c r="D1018" s="76"/>
      <c r="E1018" s="76"/>
      <c r="F1018" s="76"/>
      <c r="G1018" s="76"/>
      <c r="H1018" s="76"/>
      <c r="I1018" s="76"/>
      <c r="J1018" s="76"/>
      <c r="K1018" s="76"/>
      <c r="L1018" s="76"/>
      <c r="M1018" s="76"/>
      <c r="N1018" s="76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29" customFormat="1" ht="15.75" x14ac:dyDescent="0.25">
      <c r="A1019" s="24"/>
      <c r="B1019" s="24"/>
      <c r="C1019" s="15"/>
      <c r="D1019" s="76"/>
      <c r="E1019" s="76"/>
      <c r="F1019" s="76"/>
      <c r="G1019" s="76"/>
      <c r="H1019" s="76"/>
      <c r="I1019" s="76"/>
      <c r="J1019" s="76"/>
      <c r="K1019" s="76"/>
      <c r="L1019" s="76"/>
      <c r="M1019" s="76"/>
      <c r="N1019" s="76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29" customFormat="1" ht="15.75" x14ac:dyDescent="0.25">
      <c r="A1020" s="24"/>
      <c r="B1020" s="24"/>
      <c r="C1020" s="15"/>
      <c r="D1020" s="76"/>
      <c r="E1020" s="76"/>
      <c r="F1020" s="76"/>
      <c r="G1020" s="76"/>
      <c r="H1020" s="76"/>
      <c r="I1020" s="76"/>
      <c r="J1020" s="76"/>
      <c r="K1020" s="76"/>
      <c r="L1020" s="76"/>
      <c r="M1020" s="76"/>
      <c r="N1020" s="76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29" customFormat="1" ht="15.75" x14ac:dyDescent="0.25">
      <c r="A1021" s="24"/>
      <c r="B1021" s="24"/>
      <c r="C1021" s="15"/>
      <c r="D1021" s="76"/>
      <c r="E1021" s="76"/>
      <c r="F1021" s="76"/>
      <c r="G1021" s="76"/>
      <c r="H1021" s="76"/>
      <c r="I1021" s="76"/>
      <c r="J1021" s="76"/>
      <c r="K1021" s="76"/>
      <c r="L1021" s="76"/>
      <c r="M1021" s="76"/>
      <c r="N1021" s="76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29" customFormat="1" ht="15.75" x14ac:dyDescent="0.25">
      <c r="A1022" s="24"/>
      <c r="B1022" s="24"/>
      <c r="C1022" s="15"/>
      <c r="D1022" s="76"/>
      <c r="E1022" s="76"/>
      <c r="F1022" s="76"/>
      <c r="G1022" s="76"/>
      <c r="H1022" s="76"/>
      <c r="I1022" s="76"/>
      <c r="J1022" s="76"/>
      <c r="K1022" s="76"/>
      <c r="L1022" s="76"/>
      <c r="M1022" s="76"/>
      <c r="N1022" s="76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29" customFormat="1" ht="15.75" x14ac:dyDescent="0.25">
      <c r="A1023" s="24"/>
      <c r="B1023" s="24"/>
      <c r="C1023" s="15"/>
      <c r="D1023" s="76"/>
      <c r="E1023" s="76"/>
      <c r="F1023" s="76"/>
      <c r="G1023" s="76"/>
      <c r="H1023" s="76"/>
      <c r="I1023" s="76"/>
      <c r="J1023" s="76"/>
      <c r="K1023" s="76"/>
      <c r="L1023" s="76"/>
      <c r="M1023" s="76"/>
      <c r="N1023" s="76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29" customFormat="1" ht="15.75" x14ac:dyDescent="0.25">
      <c r="A1024" s="24"/>
      <c r="B1024" s="24"/>
      <c r="C1024" s="15"/>
      <c r="D1024" s="76"/>
      <c r="E1024" s="76"/>
      <c r="F1024" s="76"/>
      <c r="G1024" s="76"/>
      <c r="H1024" s="76"/>
      <c r="I1024" s="76"/>
      <c r="J1024" s="76"/>
      <c r="K1024" s="76"/>
      <c r="L1024" s="76"/>
      <c r="M1024" s="76"/>
      <c r="N1024" s="76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29" customFormat="1" ht="15.75" x14ac:dyDescent="0.25">
      <c r="A1025" s="24"/>
      <c r="B1025" s="24"/>
      <c r="C1025" s="15"/>
      <c r="D1025" s="76"/>
      <c r="E1025" s="76"/>
      <c r="F1025" s="76"/>
      <c r="G1025" s="76"/>
      <c r="H1025" s="76"/>
      <c r="I1025" s="76"/>
      <c r="J1025" s="76"/>
      <c r="K1025" s="76"/>
      <c r="L1025" s="76"/>
      <c r="M1025" s="76"/>
      <c r="N1025" s="76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29" customFormat="1" ht="15.75" x14ac:dyDescent="0.25">
      <c r="A1026" s="24"/>
      <c r="B1026" s="24"/>
      <c r="C1026" s="15"/>
      <c r="D1026" s="76"/>
      <c r="E1026" s="76"/>
      <c r="F1026" s="76"/>
      <c r="G1026" s="76"/>
      <c r="H1026" s="76"/>
      <c r="I1026" s="76"/>
      <c r="J1026" s="76"/>
      <c r="K1026" s="76"/>
      <c r="L1026" s="76"/>
      <c r="M1026" s="76"/>
      <c r="N1026" s="76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29" customFormat="1" ht="15.75" x14ac:dyDescent="0.25">
      <c r="A1027" s="24"/>
      <c r="B1027" s="24"/>
      <c r="C1027" s="15"/>
      <c r="D1027" s="76"/>
      <c r="E1027" s="76"/>
      <c r="F1027" s="76"/>
      <c r="G1027" s="76"/>
      <c r="H1027" s="76"/>
      <c r="I1027" s="76"/>
      <c r="J1027" s="76"/>
      <c r="K1027" s="76"/>
      <c r="L1027" s="76"/>
      <c r="M1027" s="76"/>
      <c r="N1027" s="76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29" customFormat="1" ht="15.75" x14ac:dyDescent="0.25">
      <c r="A1028" s="24"/>
      <c r="B1028" s="24"/>
      <c r="C1028" s="15"/>
      <c r="D1028" s="76"/>
      <c r="E1028" s="76"/>
      <c r="F1028" s="76"/>
      <c r="G1028" s="76"/>
      <c r="H1028" s="76"/>
      <c r="I1028" s="76"/>
      <c r="J1028" s="76"/>
      <c r="K1028" s="76"/>
      <c r="L1028" s="76"/>
      <c r="M1028" s="76"/>
      <c r="N1028" s="76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29" customFormat="1" ht="15.75" x14ac:dyDescent="0.25">
      <c r="A1029" s="24"/>
      <c r="B1029" s="24"/>
      <c r="C1029" s="15"/>
      <c r="D1029" s="76"/>
      <c r="E1029" s="76"/>
      <c r="F1029" s="76"/>
      <c r="G1029" s="76"/>
      <c r="H1029" s="76"/>
      <c r="I1029" s="76"/>
      <c r="J1029" s="76"/>
      <c r="K1029" s="76"/>
      <c r="L1029" s="76"/>
      <c r="M1029" s="76"/>
      <c r="N1029" s="76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29" customFormat="1" ht="15.75" x14ac:dyDescent="0.25">
      <c r="A1030" s="24"/>
      <c r="B1030" s="24"/>
      <c r="C1030" s="15"/>
      <c r="D1030" s="76"/>
      <c r="E1030" s="76"/>
      <c r="F1030" s="76"/>
      <c r="G1030" s="76"/>
      <c r="H1030" s="76"/>
      <c r="I1030" s="76"/>
      <c r="J1030" s="76"/>
      <c r="K1030" s="76"/>
      <c r="L1030" s="76"/>
      <c r="M1030" s="76"/>
      <c r="N1030" s="76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29" customFormat="1" ht="15.75" x14ac:dyDescent="0.25">
      <c r="A1031" s="24"/>
      <c r="B1031" s="24"/>
      <c r="C1031" s="15"/>
      <c r="D1031" s="76"/>
      <c r="E1031" s="76"/>
      <c r="F1031" s="76"/>
      <c r="G1031" s="76"/>
      <c r="H1031" s="76"/>
      <c r="I1031" s="76"/>
      <c r="J1031" s="76"/>
      <c r="K1031" s="76"/>
      <c r="L1031" s="76"/>
      <c r="M1031" s="76"/>
      <c r="N1031" s="76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29" customFormat="1" ht="15.75" x14ac:dyDescent="0.25">
      <c r="A1032" s="24"/>
      <c r="B1032" s="24"/>
      <c r="C1032" s="15"/>
      <c r="D1032" s="76"/>
      <c r="E1032" s="76"/>
      <c r="F1032" s="76"/>
      <c r="G1032" s="76"/>
      <c r="H1032" s="76"/>
      <c r="I1032" s="76"/>
      <c r="J1032" s="76"/>
      <c r="K1032" s="76"/>
      <c r="L1032" s="76"/>
      <c r="M1032" s="76"/>
      <c r="N1032" s="76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29" customFormat="1" ht="15.75" x14ac:dyDescent="0.25">
      <c r="A1033" s="24"/>
      <c r="B1033" s="24"/>
      <c r="C1033" s="15"/>
      <c r="D1033" s="76"/>
      <c r="E1033" s="76"/>
      <c r="F1033" s="76"/>
      <c r="G1033" s="76"/>
      <c r="H1033" s="76"/>
      <c r="I1033" s="76"/>
      <c r="J1033" s="76"/>
      <c r="K1033" s="76"/>
      <c r="L1033" s="76"/>
      <c r="M1033" s="76"/>
      <c r="N1033" s="76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29" customFormat="1" ht="15.75" x14ac:dyDescent="0.25">
      <c r="A1034" s="24"/>
      <c r="B1034" s="24"/>
      <c r="C1034" s="15"/>
      <c r="D1034" s="76"/>
      <c r="E1034" s="76"/>
      <c r="F1034" s="76"/>
      <c r="G1034" s="76"/>
      <c r="H1034" s="76"/>
      <c r="I1034" s="76"/>
      <c r="J1034" s="76"/>
      <c r="K1034" s="76"/>
      <c r="L1034" s="76"/>
      <c r="M1034" s="76"/>
      <c r="N1034" s="76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29" customFormat="1" ht="15.75" x14ac:dyDescent="0.25">
      <c r="A1035" s="24"/>
      <c r="B1035" s="24"/>
      <c r="C1035" s="15"/>
      <c r="D1035" s="76"/>
      <c r="E1035" s="76"/>
      <c r="F1035" s="76"/>
      <c r="G1035" s="76"/>
      <c r="H1035" s="76"/>
      <c r="I1035" s="76"/>
      <c r="J1035" s="76"/>
      <c r="K1035" s="76"/>
      <c r="L1035" s="76"/>
      <c r="M1035" s="76"/>
      <c r="N1035" s="76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29" customFormat="1" ht="15.75" x14ac:dyDescent="0.25">
      <c r="A1036" s="24"/>
      <c r="B1036" s="24"/>
      <c r="C1036" s="15"/>
      <c r="D1036" s="76"/>
      <c r="E1036" s="76"/>
      <c r="F1036" s="76"/>
      <c r="G1036" s="76"/>
      <c r="H1036" s="76"/>
      <c r="I1036" s="76"/>
      <c r="J1036" s="76"/>
      <c r="K1036" s="76"/>
      <c r="L1036" s="76"/>
      <c r="M1036" s="76"/>
      <c r="N1036" s="76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29" customFormat="1" ht="15.75" x14ac:dyDescent="0.25">
      <c r="A1037" s="24"/>
      <c r="B1037" s="24"/>
      <c r="C1037" s="15"/>
      <c r="D1037" s="76"/>
      <c r="E1037" s="76"/>
      <c r="F1037" s="76"/>
      <c r="G1037" s="76"/>
      <c r="H1037" s="76"/>
      <c r="I1037" s="76"/>
      <c r="J1037" s="76"/>
      <c r="K1037" s="76"/>
      <c r="L1037" s="76"/>
      <c r="M1037" s="76"/>
      <c r="N1037" s="76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29" customFormat="1" ht="15.75" x14ac:dyDescent="0.25">
      <c r="A1038" s="24"/>
      <c r="B1038" s="24"/>
      <c r="C1038" s="15"/>
      <c r="D1038" s="76"/>
      <c r="E1038" s="76"/>
      <c r="F1038" s="76"/>
      <c r="G1038" s="76"/>
      <c r="H1038" s="76"/>
      <c r="I1038" s="76"/>
      <c r="J1038" s="76"/>
      <c r="K1038" s="76"/>
      <c r="L1038" s="76"/>
      <c r="M1038" s="76"/>
      <c r="N1038" s="76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29" customFormat="1" ht="15.75" x14ac:dyDescent="0.25">
      <c r="A1039" s="24"/>
      <c r="B1039" s="24"/>
      <c r="C1039" s="15"/>
      <c r="D1039" s="76"/>
      <c r="E1039" s="76"/>
      <c r="F1039" s="76"/>
      <c r="G1039" s="76"/>
      <c r="H1039" s="76"/>
      <c r="I1039" s="76"/>
      <c r="J1039" s="76"/>
      <c r="K1039" s="76"/>
      <c r="L1039" s="76"/>
      <c r="M1039" s="76"/>
      <c r="N1039" s="76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29" customFormat="1" ht="15.75" x14ac:dyDescent="0.25">
      <c r="A1040" s="24"/>
      <c r="B1040" s="24"/>
      <c r="C1040" s="15"/>
      <c r="D1040" s="76"/>
      <c r="E1040" s="76"/>
      <c r="F1040" s="76"/>
      <c r="G1040" s="76"/>
      <c r="H1040" s="76"/>
      <c r="I1040" s="76"/>
      <c r="J1040" s="76"/>
      <c r="K1040" s="76"/>
      <c r="L1040" s="76"/>
      <c r="M1040" s="76"/>
      <c r="N1040" s="76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29" customFormat="1" ht="15.75" x14ac:dyDescent="0.25">
      <c r="A1041" s="24"/>
      <c r="B1041" s="24"/>
      <c r="C1041" s="15"/>
      <c r="D1041" s="76"/>
      <c r="E1041" s="76"/>
      <c r="F1041" s="76"/>
      <c r="G1041" s="76"/>
      <c r="H1041" s="76"/>
      <c r="I1041" s="76"/>
      <c r="J1041" s="76"/>
      <c r="K1041" s="76"/>
      <c r="L1041" s="76"/>
      <c r="M1041" s="76"/>
      <c r="N1041" s="76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29" customFormat="1" ht="15.75" x14ac:dyDescent="0.25">
      <c r="A1042" s="24"/>
      <c r="B1042" s="24"/>
      <c r="C1042" s="15"/>
      <c r="D1042" s="76"/>
      <c r="E1042" s="76"/>
      <c r="F1042" s="76"/>
      <c r="G1042" s="76"/>
      <c r="H1042" s="76"/>
      <c r="I1042" s="76"/>
      <c r="J1042" s="76"/>
      <c r="K1042" s="76"/>
      <c r="L1042" s="76"/>
      <c r="M1042" s="76"/>
      <c r="N1042" s="76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29" customFormat="1" ht="15.75" x14ac:dyDescent="0.25">
      <c r="A1043" s="24"/>
      <c r="B1043" s="24"/>
      <c r="C1043" s="15"/>
      <c r="D1043" s="76"/>
      <c r="E1043" s="76"/>
      <c r="F1043" s="76"/>
      <c r="G1043" s="76"/>
      <c r="H1043" s="76"/>
      <c r="I1043" s="76"/>
      <c r="J1043" s="76"/>
      <c r="K1043" s="76"/>
      <c r="L1043" s="76"/>
      <c r="M1043" s="76"/>
      <c r="N1043" s="76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29" customFormat="1" ht="15.75" x14ac:dyDescent="0.25">
      <c r="A1044" s="24"/>
      <c r="B1044" s="24"/>
      <c r="C1044" s="15"/>
      <c r="D1044" s="76"/>
      <c r="E1044" s="76"/>
      <c r="F1044" s="76"/>
      <c r="G1044" s="76"/>
      <c r="H1044" s="76"/>
      <c r="I1044" s="76"/>
      <c r="J1044" s="76"/>
      <c r="K1044" s="76"/>
      <c r="L1044" s="76"/>
      <c r="M1044" s="76"/>
      <c r="N1044" s="76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29" customFormat="1" ht="15.75" x14ac:dyDescent="0.25">
      <c r="A1045" s="24"/>
      <c r="B1045" s="24"/>
      <c r="C1045" s="15"/>
      <c r="D1045" s="76"/>
      <c r="E1045" s="76"/>
      <c r="F1045" s="76"/>
      <c r="G1045" s="76"/>
      <c r="H1045" s="76"/>
      <c r="I1045" s="76"/>
      <c r="J1045" s="76"/>
      <c r="K1045" s="76"/>
      <c r="L1045" s="76"/>
      <c r="M1045" s="76"/>
      <c r="N1045" s="76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29" customFormat="1" ht="15.75" x14ac:dyDescent="0.25">
      <c r="A1046" s="24"/>
      <c r="B1046" s="24"/>
      <c r="C1046" s="15"/>
      <c r="D1046" s="76"/>
      <c r="E1046" s="76"/>
      <c r="F1046" s="76"/>
      <c r="G1046" s="76"/>
      <c r="H1046" s="76"/>
      <c r="I1046" s="76"/>
      <c r="J1046" s="76"/>
      <c r="K1046" s="76"/>
      <c r="L1046" s="76"/>
      <c r="M1046" s="76"/>
      <c r="N1046" s="76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29" customFormat="1" ht="15.75" x14ac:dyDescent="0.25">
      <c r="A1047" s="24"/>
      <c r="B1047" s="24"/>
      <c r="C1047" s="15"/>
      <c r="D1047" s="76"/>
      <c r="E1047" s="76"/>
      <c r="F1047" s="76"/>
      <c r="G1047" s="76"/>
      <c r="H1047" s="76"/>
      <c r="I1047" s="76"/>
      <c r="J1047" s="76"/>
      <c r="K1047" s="76"/>
      <c r="L1047" s="76"/>
      <c r="M1047" s="76"/>
      <c r="N1047" s="76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29" customFormat="1" ht="15.75" x14ac:dyDescent="0.25">
      <c r="A1048" s="24"/>
      <c r="B1048" s="24"/>
      <c r="C1048" s="15"/>
      <c r="D1048" s="76"/>
      <c r="E1048" s="76"/>
      <c r="F1048" s="76"/>
      <c r="G1048" s="76"/>
      <c r="H1048" s="76"/>
      <c r="I1048" s="76"/>
      <c r="J1048" s="76"/>
      <c r="K1048" s="76"/>
      <c r="L1048" s="76"/>
      <c r="M1048" s="76"/>
      <c r="N1048" s="76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29" customFormat="1" ht="15.75" x14ac:dyDescent="0.25">
      <c r="A1049" s="24"/>
      <c r="B1049" s="24"/>
      <c r="C1049" s="15"/>
      <c r="D1049" s="76"/>
      <c r="E1049" s="76"/>
      <c r="F1049" s="76"/>
      <c r="G1049" s="76"/>
      <c r="H1049" s="76"/>
      <c r="I1049" s="76"/>
      <c r="J1049" s="76"/>
      <c r="K1049" s="76"/>
      <c r="L1049" s="76"/>
      <c r="M1049" s="76"/>
      <c r="N1049" s="76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29" customFormat="1" ht="15.75" x14ac:dyDescent="0.25">
      <c r="A1050" s="24"/>
      <c r="B1050" s="24"/>
      <c r="C1050" s="15"/>
      <c r="D1050" s="76"/>
      <c r="E1050" s="76"/>
      <c r="F1050" s="76"/>
      <c r="G1050" s="76"/>
      <c r="H1050" s="76"/>
      <c r="I1050" s="76"/>
      <c r="J1050" s="76"/>
      <c r="K1050" s="76"/>
      <c r="L1050" s="76"/>
      <c r="M1050" s="76"/>
      <c r="N1050" s="76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29" customFormat="1" ht="15.75" x14ac:dyDescent="0.25">
      <c r="A1051" s="24"/>
      <c r="B1051" s="24"/>
      <c r="C1051" s="15"/>
      <c r="D1051" s="76"/>
      <c r="E1051" s="76"/>
      <c r="F1051" s="76"/>
      <c r="G1051" s="76"/>
      <c r="H1051" s="76"/>
      <c r="I1051" s="76"/>
      <c r="J1051" s="76"/>
      <c r="K1051" s="76"/>
      <c r="L1051" s="76"/>
      <c r="M1051" s="76"/>
      <c r="N1051" s="76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29" customFormat="1" ht="15.75" x14ac:dyDescent="0.25">
      <c r="A1052" s="24"/>
      <c r="B1052" s="24"/>
      <c r="C1052" s="15"/>
      <c r="D1052" s="76"/>
      <c r="E1052" s="76"/>
      <c r="F1052" s="76"/>
      <c r="G1052" s="76"/>
      <c r="H1052" s="76"/>
      <c r="I1052" s="76"/>
      <c r="J1052" s="76"/>
      <c r="K1052" s="76"/>
      <c r="L1052" s="76"/>
      <c r="M1052" s="76"/>
      <c r="N1052" s="76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29" customFormat="1" ht="15.75" x14ac:dyDescent="0.25">
      <c r="A1053" s="24"/>
      <c r="B1053" s="24"/>
      <c r="C1053" s="15"/>
      <c r="D1053" s="76"/>
      <c r="E1053" s="76"/>
      <c r="F1053" s="76"/>
      <c r="G1053" s="76"/>
      <c r="H1053" s="76"/>
      <c r="I1053" s="76"/>
      <c r="J1053" s="76"/>
      <c r="K1053" s="76"/>
      <c r="L1053" s="76"/>
      <c r="M1053" s="76"/>
      <c r="N1053" s="76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29" customFormat="1" ht="15.75" x14ac:dyDescent="0.25">
      <c r="A1054" s="24"/>
      <c r="B1054" s="24"/>
      <c r="C1054" s="15"/>
      <c r="D1054" s="76"/>
      <c r="E1054" s="76"/>
      <c r="F1054" s="76"/>
      <c r="G1054" s="76"/>
      <c r="H1054" s="76"/>
      <c r="I1054" s="76"/>
      <c r="J1054" s="76"/>
      <c r="K1054" s="76"/>
      <c r="L1054" s="76"/>
      <c r="M1054" s="76"/>
      <c r="N1054" s="76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29" customFormat="1" ht="15.75" x14ac:dyDescent="0.25">
      <c r="A1055" s="24"/>
      <c r="B1055" s="24"/>
      <c r="C1055" s="15"/>
      <c r="D1055" s="76"/>
      <c r="E1055" s="76"/>
      <c r="F1055" s="76"/>
      <c r="G1055" s="76"/>
      <c r="H1055" s="76"/>
      <c r="I1055" s="76"/>
      <c r="J1055" s="76"/>
      <c r="K1055" s="76"/>
      <c r="L1055" s="76"/>
      <c r="M1055" s="76"/>
      <c r="N1055" s="76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29" customFormat="1" ht="15.75" x14ac:dyDescent="0.25">
      <c r="A1056" s="24"/>
      <c r="B1056" s="24"/>
      <c r="C1056" s="15"/>
      <c r="D1056" s="76"/>
      <c r="E1056" s="76"/>
      <c r="F1056" s="76"/>
      <c r="G1056" s="76"/>
      <c r="H1056" s="76"/>
      <c r="I1056" s="76"/>
      <c r="J1056" s="76"/>
      <c r="K1056" s="76"/>
      <c r="L1056" s="76"/>
      <c r="M1056" s="76"/>
      <c r="N1056" s="76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29" customFormat="1" ht="15.75" x14ac:dyDescent="0.25">
      <c r="A1057" s="24"/>
      <c r="B1057" s="24"/>
      <c r="C1057" s="15"/>
      <c r="D1057" s="76"/>
      <c r="E1057" s="76"/>
      <c r="F1057" s="76"/>
      <c r="G1057" s="76"/>
      <c r="H1057" s="76"/>
      <c r="I1057" s="76"/>
      <c r="J1057" s="76"/>
      <c r="K1057" s="76"/>
      <c r="L1057" s="76"/>
      <c r="M1057" s="76"/>
      <c r="N1057" s="76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29" customFormat="1" ht="15.75" x14ac:dyDescent="0.25">
      <c r="A1058" s="24"/>
      <c r="B1058" s="24"/>
      <c r="C1058" s="15"/>
      <c r="D1058" s="76"/>
      <c r="E1058" s="76"/>
      <c r="F1058" s="76"/>
      <c r="G1058" s="76"/>
      <c r="H1058" s="76"/>
      <c r="I1058" s="76"/>
      <c r="J1058" s="76"/>
      <c r="K1058" s="76"/>
      <c r="L1058" s="76"/>
      <c r="M1058" s="76"/>
      <c r="N1058" s="76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29" customFormat="1" ht="15.75" x14ac:dyDescent="0.25">
      <c r="A1059" s="24"/>
      <c r="B1059" s="24"/>
      <c r="C1059" s="15"/>
      <c r="D1059" s="76"/>
      <c r="E1059" s="76"/>
      <c r="F1059" s="76"/>
      <c r="G1059" s="76"/>
      <c r="H1059" s="76"/>
      <c r="I1059" s="76"/>
      <c r="J1059" s="76"/>
      <c r="K1059" s="76"/>
      <c r="L1059" s="76"/>
      <c r="M1059" s="76"/>
      <c r="N1059" s="76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29" customFormat="1" ht="15.75" x14ac:dyDescent="0.25">
      <c r="A1060" s="24"/>
      <c r="B1060" s="24"/>
      <c r="C1060" s="15"/>
      <c r="D1060" s="76"/>
      <c r="E1060" s="76"/>
      <c r="F1060" s="76"/>
      <c r="G1060" s="76"/>
      <c r="H1060" s="76"/>
      <c r="I1060" s="76"/>
      <c r="J1060" s="76"/>
      <c r="K1060" s="76"/>
      <c r="L1060" s="76"/>
      <c r="M1060" s="76"/>
      <c r="N1060" s="76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29" customFormat="1" ht="15.75" x14ac:dyDescent="0.25">
      <c r="A1061" s="24"/>
      <c r="B1061" s="24"/>
      <c r="C1061" s="15"/>
      <c r="D1061" s="76"/>
      <c r="E1061" s="76"/>
      <c r="F1061" s="76"/>
      <c r="G1061" s="76"/>
      <c r="H1061" s="76"/>
      <c r="I1061" s="76"/>
      <c r="J1061" s="76"/>
      <c r="K1061" s="76"/>
      <c r="L1061" s="76"/>
      <c r="M1061" s="76"/>
      <c r="N1061" s="76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29" customFormat="1" ht="15.75" x14ac:dyDescent="0.25">
      <c r="A1062" s="24"/>
      <c r="B1062" s="24"/>
      <c r="C1062" s="15"/>
      <c r="D1062" s="76"/>
      <c r="E1062" s="76"/>
      <c r="F1062" s="76"/>
      <c r="G1062" s="76"/>
      <c r="H1062" s="76"/>
      <c r="I1062" s="76"/>
      <c r="J1062" s="76"/>
      <c r="K1062" s="76"/>
      <c r="L1062" s="76"/>
      <c r="M1062" s="76"/>
      <c r="N1062" s="76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29" customFormat="1" ht="15.75" x14ac:dyDescent="0.25">
      <c r="A1063" s="24"/>
      <c r="B1063" s="24"/>
      <c r="C1063" s="15"/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6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29" customFormat="1" ht="15.75" x14ac:dyDescent="0.25">
      <c r="A1064" s="24"/>
      <c r="B1064" s="24"/>
      <c r="C1064" s="15"/>
      <c r="D1064" s="76"/>
      <c r="E1064" s="76"/>
      <c r="F1064" s="76"/>
      <c r="G1064" s="76"/>
      <c r="H1064" s="76"/>
      <c r="I1064" s="76"/>
      <c r="J1064" s="76"/>
      <c r="K1064" s="76"/>
      <c r="L1064" s="76"/>
      <c r="M1064" s="76"/>
      <c r="N1064" s="76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29" customFormat="1" ht="15.75" x14ac:dyDescent="0.25">
      <c r="A1065" s="24"/>
      <c r="B1065" s="24"/>
      <c r="C1065" s="15"/>
      <c r="D1065" s="76"/>
      <c r="E1065" s="76"/>
      <c r="F1065" s="76"/>
      <c r="G1065" s="76"/>
      <c r="H1065" s="76"/>
      <c r="I1065" s="76"/>
      <c r="J1065" s="76"/>
      <c r="K1065" s="76"/>
      <c r="L1065" s="76"/>
      <c r="M1065" s="76"/>
      <c r="N1065" s="76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29" customFormat="1" ht="15.75" x14ac:dyDescent="0.25">
      <c r="A1066" s="24"/>
      <c r="B1066" s="24"/>
      <c r="C1066" s="15"/>
      <c r="D1066" s="76"/>
      <c r="E1066" s="76"/>
      <c r="F1066" s="76"/>
      <c r="G1066" s="76"/>
      <c r="H1066" s="76"/>
      <c r="I1066" s="76"/>
      <c r="J1066" s="76"/>
      <c r="K1066" s="76"/>
      <c r="L1066" s="76"/>
      <c r="M1066" s="76"/>
      <c r="N1066" s="76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29" customFormat="1" ht="15.75" x14ac:dyDescent="0.25">
      <c r="A1067" s="24"/>
      <c r="B1067" s="24"/>
      <c r="C1067" s="15"/>
      <c r="D1067" s="76"/>
      <c r="E1067" s="76"/>
      <c r="F1067" s="76"/>
      <c r="G1067" s="76"/>
      <c r="H1067" s="76"/>
      <c r="I1067" s="76"/>
      <c r="J1067" s="76"/>
      <c r="K1067" s="76"/>
      <c r="L1067" s="76"/>
      <c r="M1067" s="76"/>
      <c r="N1067" s="76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29" customFormat="1" ht="15.75" x14ac:dyDescent="0.25">
      <c r="A1068" s="24"/>
      <c r="B1068" s="24"/>
      <c r="C1068" s="15"/>
      <c r="D1068" s="76"/>
      <c r="E1068" s="76"/>
      <c r="F1068" s="76"/>
      <c r="G1068" s="76"/>
      <c r="H1068" s="76"/>
      <c r="I1068" s="76"/>
      <c r="J1068" s="76"/>
      <c r="K1068" s="76"/>
      <c r="L1068" s="76"/>
      <c r="M1068" s="76"/>
      <c r="N1068" s="76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29" customFormat="1" ht="15.75" x14ac:dyDescent="0.25">
      <c r="A1069" s="24"/>
      <c r="B1069" s="24"/>
      <c r="C1069" s="15"/>
      <c r="D1069" s="76"/>
      <c r="E1069" s="76"/>
      <c r="F1069" s="76"/>
      <c r="G1069" s="76"/>
      <c r="H1069" s="76"/>
      <c r="I1069" s="76"/>
      <c r="J1069" s="76"/>
      <c r="K1069" s="76"/>
      <c r="L1069" s="76"/>
      <c r="M1069" s="76"/>
      <c r="N1069" s="76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29" customFormat="1" ht="15.75" x14ac:dyDescent="0.25">
      <c r="A1070" s="24"/>
      <c r="B1070" s="24"/>
      <c r="C1070" s="15"/>
      <c r="D1070" s="76"/>
      <c r="E1070" s="76"/>
      <c r="F1070" s="76"/>
      <c r="G1070" s="76"/>
      <c r="H1070" s="76"/>
      <c r="I1070" s="76"/>
      <c r="J1070" s="76"/>
      <c r="K1070" s="76"/>
      <c r="L1070" s="76"/>
      <c r="M1070" s="76"/>
      <c r="N1070" s="76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29" customFormat="1" ht="15.75" x14ac:dyDescent="0.25">
      <c r="A1071" s="24"/>
      <c r="B1071" s="24"/>
      <c r="C1071" s="15"/>
      <c r="D1071" s="76"/>
      <c r="E1071" s="76"/>
      <c r="F1071" s="76"/>
      <c r="G1071" s="76"/>
      <c r="H1071" s="76"/>
      <c r="I1071" s="76"/>
      <c r="J1071" s="76"/>
      <c r="K1071" s="76"/>
      <c r="L1071" s="76"/>
      <c r="M1071" s="76"/>
      <c r="N1071" s="76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29" customFormat="1" ht="15.75" x14ac:dyDescent="0.25">
      <c r="A1072" s="24"/>
      <c r="B1072" s="24"/>
      <c r="C1072" s="15"/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76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29" customFormat="1" ht="15.75" x14ac:dyDescent="0.25">
      <c r="A1073" s="24"/>
      <c r="B1073" s="24"/>
      <c r="C1073" s="15"/>
      <c r="D1073" s="76"/>
      <c r="E1073" s="76"/>
      <c r="F1073" s="76"/>
      <c r="G1073" s="76"/>
      <c r="H1073" s="76"/>
      <c r="I1073" s="76"/>
      <c r="J1073" s="76"/>
      <c r="K1073" s="76"/>
      <c r="L1073" s="76"/>
      <c r="M1073" s="76"/>
      <c r="N1073" s="76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29" customFormat="1" ht="15.75" x14ac:dyDescent="0.25">
      <c r="A1074" s="24"/>
      <c r="B1074" s="24"/>
      <c r="C1074" s="15"/>
      <c r="D1074" s="76"/>
      <c r="E1074" s="76"/>
      <c r="F1074" s="76"/>
      <c r="G1074" s="76"/>
      <c r="H1074" s="76"/>
      <c r="I1074" s="76"/>
      <c r="J1074" s="76"/>
      <c r="K1074" s="76"/>
      <c r="L1074" s="76"/>
      <c r="M1074" s="76"/>
      <c r="N1074" s="76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29" customFormat="1" ht="15.75" x14ac:dyDescent="0.25">
      <c r="A1075" s="24"/>
      <c r="B1075" s="24"/>
      <c r="C1075" s="15"/>
      <c r="D1075" s="76"/>
      <c r="E1075" s="76"/>
      <c r="F1075" s="76"/>
      <c r="G1075" s="76"/>
      <c r="H1075" s="76"/>
      <c r="I1075" s="76"/>
      <c r="J1075" s="76"/>
      <c r="K1075" s="76"/>
      <c r="L1075" s="76"/>
      <c r="M1075" s="76"/>
      <c r="N1075" s="76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29" customFormat="1" ht="15.75" x14ac:dyDescent="0.25">
      <c r="A1076" s="24"/>
      <c r="B1076" s="24"/>
      <c r="C1076" s="15"/>
      <c r="D1076" s="76"/>
      <c r="E1076" s="76"/>
      <c r="F1076" s="76"/>
      <c r="G1076" s="76"/>
      <c r="H1076" s="76"/>
      <c r="I1076" s="76"/>
      <c r="J1076" s="76"/>
      <c r="K1076" s="76"/>
      <c r="L1076" s="76"/>
      <c r="M1076" s="76"/>
      <c r="N1076" s="76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29" customFormat="1" ht="15.75" x14ac:dyDescent="0.25">
      <c r="A1077" s="24"/>
      <c r="B1077" s="24"/>
      <c r="C1077" s="15"/>
      <c r="D1077" s="76"/>
      <c r="E1077" s="76"/>
      <c r="F1077" s="76"/>
      <c r="G1077" s="76"/>
      <c r="H1077" s="76"/>
      <c r="I1077" s="76"/>
      <c r="J1077" s="76"/>
      <c r="K1077" s="76"/>
      <c r="L1077" s="76"/>
      <c r="M1077" s="76"/>
      <c r="N1077" s="76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29" customFormat="1" ht="15.75" x14ac:dyDescent="0.25">
      <c r="A1078" s="24"/>
      <c r="B1078" s="24"/>
      <c r="C1078" s="15"/>
      <c r="D1078" s="76"/>
      <c r="E1078" s="76"/>
      <c r="F1078" s="76"/>
      <c r="G1078" s="76"/>
      <c r="H1078" s="76"/>
      <c r="I1078" s="76"/>
      <c r="J1078" s="76"/>
      <c r="K1078" s="76"/>
      <c r="L1078" s="76"/>
      <c r="M1078" s="76"/>
      <c r="N1078" s="76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29" customFormat="1" ht="15.75" x14ac:dyDescent="0.25">
      <c r="A1079" s="24"/>
      <c r="B1079" s="24"/>
      <c r="C1079" s="15"/>
      <c r="D1079" s="76"/>
      <c r="E1079" s="76"/>
      <c r="F1079" s="76"/>
      <c r="G1079" s="76"/>
      <c r="H1079" s="76"/>
      <c r="I1079" s="76"/>
      <c r="J1079" s="76"/>
      <c r="K1079" s="76"/>
      <c r="L1079" s="76"/>
      <c r="M1079" s="76"/>
      <c r="N1079" s="76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29" customFormat="1" ht="15.75" x14ac:dyDescent="0.25">
      <c r="A1080" s="24"/>
      <c r="B1080" s="24"/>
      <c r="C1080" s="15"/>
      <c r="D1080" s="76"/>
      <c r="E1080" s="76"/>
      <c r="F1080" s="76"/>
      <c r="G1080" s="76"/>
      <c r="H1080" s="76"/>
      <c r="I1080" s="76"/>
      <c r="J1080" s="76"/>
      <c r="K1080" s="76"/>
      <c r="L1080" s="76"/>
      <c r="M1080" s="76"/>
      <c r="N1080" s="76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29" customFormat="1" ht="15.75" x14ac:dyDescent="0.25">
      <c r="A1081" s="24"/>
      <c r="B1081" s="24"/>
      <c r="C1081" s="15"/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6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29" customFormat="1" ht="15.75" x14ac:dyDescent="0.25">
      <c r="A1082" s="24"/>
      <c r="B1082" s="24"/>
      <c r="C1082" s="15"/>
      <c r="D1082" s="76"/>
      <c r="E1082" s="76"/>
      <c r="F1082" s="76"/>
      <c r="G1082" s="76"/>
      <c r="H1082" s="76"/>
      <c r="I1082" s="76"/>
      <c r="J1082" s="76"/>
      <c r="K1082" s="76"/>
      <c r="L1082" s="76"/>
      <c r="M1082" s="76"/>
      <c r="N1082" s="76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29" customFormat="1" ht="15.75" x14ac:dyDescent="0.25">
      <c r="A1083" s="24"/>
      <c r="B1083" s="24"/>
      <c r="C1083" s="15"/>
      <c r="D1083" s="76"/>
      <c r="E1083" s="76"/>
      <c r="F1083" s="76"/>
      <c r="G1083" s="76"/>
      <c r="H1083" s="76"/>
      <c r="I1083" s="76"/>
      <c r="J1083" s="76"/>
      <c r="K1083" s="76"/>
      <c r="L1083" s="76"/>
      <c r="M1083" s="76"/>
      <c r="N1083" s="76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29" customFormat="1" ht="15.75" x14ac:dyDescent="0.25">
      <c r="A1084" s="24"/>
      <c r="B1084" s="24"/>
      <c r="C1084" s="15"/>
      <c r="D1084" s="76"/>
      <c r="E1084" s="76"/>
      <c r="F1084" s="76"/>
      <c r="G1084" s="76"/>
      <c r="H1084" s="76"/>
      <c r="I1084" s="76"/>
      <c r="J1084" s="76"/>
      <c r="K1084" s="76"/>
      <c r="L1084" s="76"/>
      <c r="M1084" s="76"/>
      <c r="N1084" s="76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29" customFormat="1" ht="15.75" x14ac:dyDescent="0.25">
      <c r="A1085" s="24"/>
      <c r="B1085" s="24"/>
      <c r="C1085" s="15"/>
      <c r="D1085" s="76"/>
      <c r="E1085" s="76"/>
      <c r="F1085" s="76"/>
      <c r="G1085" s="76"/>
      <c r="H1085" s="76"/>
      <c r="I1085" s="76"/>
      <c r="J1085" s="76"/>
      <c r="K1085" s="76"/>
      <c r="L1085" s="76"/>
      <c r="M1085" s="76"/>
      <c r="N1085" s="76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29" customFormat="1" ht="15.75" x14ac:dyDescent="0.25">
      <c r="A1086" s="24"/>
      <c r="B1086" s="24"/>
      <c r="C1086" s="15"/>
      <c r="D1086" s="76"/>
      <c r="E1086" s="76"/>
      <c r="F1086" s="76"/>
      <c r="G1086" s="76"/>
      <c r="H1086" s="76"/>
      <c r="I1086" s="76"/>
      <c r="J1086" s="76"/>
      <c r="K1086" s="76"/>
      <c r="L1086" s="76"/>
      <c r="M1086" s="76"/>
      <c r="N1086" s="76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29" customFormat="1" ht="15.75" x14ac:dyDescent="0.25">
      <c r="A1087" s="24"/>
      <c r="B1087" s="24"/>
      <c r="C1087" s="15"/>
      <c r="D1087" s="76"/>
      <c r="E1087" s="76"/>
      <c r="F1087" s="76"/>
      <c r="G1087" s="76"/>
      <c r="H1087" s="76"/>
      <c r="I1087" s="76"/>
      <c r="J1087" s="76"/>
      <c r="K1087" s="76"/>
      <c r="L1087" s="76"/>
      <c r="M1087" s="76"/>
      <c r="N1087" s="76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29" customFormat="1" ht="15.75" x14ac:dyDescent="0.25">
      <c r="A1088" s="24"/>
      <c r="B1088" s="24"/>
      <c r="C1088" s="15"/>
      <c r="D1088" s="76"/>
      <c r="E1088" s="76"/>
      <c r="F1088" s="76"/>
      <c r="G1088" s="76"/>
      <c r="H1088" s="76"/>
      <c r="I1088" s="76"/>
      <c r="J1088" s="76"/>
      <c r="K1088" s="76"/>
      <c r="L1088" s="76"/>
      <c r="M1088" s="76"/>
      <c r="N1088" s="76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29" customFormat="1" ht="15.75" x14ac:dyDescent="0.25">
      <c r="A1089" s="24"/>
      <c r="B1089" s="24"/>
      <c r="C1089" s="15"/>
      <c r="D1089" s="76"/>
      <c r="E1089" s="76"/>
      <c r="F1089" s="76"/>
      <c r="G1089" s="76"/>
      <c r="H1089" s="76"/>
      <c r="I1089" s="76"/>
      <c r="J1089" s="76"/>
      <c r="K1089" s="76"/>
      <c r="L1089" s="76"/>
      <c r="M1089" s="76"/>
      <c r="N1089" s="76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29" customFormat="1" ht="15.75" x14ac:dyDescent="0.25">
      <c r="A1090" s="24"/>
      <c r="B1090" s="24"/>
      <c r="C1090" s="15"/>
      <c r="D1090" s="76"/>
      <c r="E1090" s="76"/>
      <c r="F1090" s="76"/>
      <c r="G1090" s="76"/>
      <c r="H1090" s="76"/>
      <c r="I1090" s="76"/>
      <c r="J1090" s="76"/>
      <c r="K1090" s="76"/>
      <c r="L1090" s="76"/>
      <c r="M1090" s="76"/>
      <c r="N1090" s="76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29" customFormat="1" ht="15.75" x14ac:dyDescent="0.25">
      <c r="A1091" s="24"/>
      <c r="B1091" s="24"/>
      <c r="C1091" s="15"/>
      <c r="D1091" s="76"/>
      <c r="E1091" s="76"/>
      <c r="F1091" s="76"/>
      <c r="G1091" s="76"/>
      <c r="H1091" s="76"/>
      <c r="I1091" s="76"/>
      <c r="J1091" s="76"/>
      <c r="K1091" s="76"/>
      <c r="L1091" s="76"/>
      <c r="M1091" s="76"/>
      <c r="N1091" s="76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29" customFormat="1" ht="15.75" x14ac:dyDescent="0.25">
      <c r="A1092" s="24"/>
      <c r="B1092" s="24"/>
      <c r="C1092" s="15"/>
      <c r="D1092" s="76"/>
      <c r="E1092" s="76"/>
      <c r="F1092" s="76"/>
      <c r="G1092" s="76"/>
      <c r="H1092" s="76"/>
      <c r="I1092" s="76"/>
      <c r="J1092" s="76"/>
      <c r="K1092" s="76"/>
      <c r="L1092" s="76"/>
      <c r="M1092" s="76"/>
      <c r="N1092" s="76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29" customFormat="1" ht="15.75" x14ac:dyDescent="0.25">
      <c r="A1093" s="24"/>
      <c r="B1093" s="24"/>
      <c r="C1093" s="15"/>
      <c r="D1093" s="76"/>
      <c r="E1093" s="76"/>
      <c r="F1093" s="76"/>
      <c r="G1093" s="76"/>
      <c r="H1093" s="76"/>
      <c r="I1093" s="76"/>
      <c r="J1093" s="76"/>
      <c r="K1093" s="76"/>
      <c r="L1093" s="76"/>
      <c r="M1093" s="76"/>
      <c r="N1093" s="76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29" customFormat="1" ht="15.75" x14ac:dyDescent="0.25">
      <c r="A1094" s="24"/>
      <c r="B1094" s="24"/>
      <c r="C1094" s="15"/>
      <c r="D1094" s="76"/>
      <c r="E1094" s="76"/>
      <c r="F1094" s="76"/>
      <c r="G1094" s="76"/>
      <c r="H1094" s="76"/>
      <c r="I1094" s="76"/>
      <c r="J1094" s="76"/>
      <c r="K1094" s="76"/>
      <c r="L1094" s="76"/>
      <c r="M1094" s="76"/>
      <c r="N1094" s="76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29" customFormat="1" ht="15.75" x14ac:dyDescent="0.25">
      <c r="A1095" s="24"/>
      <c r="B1095" s="24"/>
      <c r="C1095" s="15"/>
      <c r="D1095" s="76"/>
      <c r="E1095" s="76"/>
      <c r="F1095" s="76"/>
      <c r="G1095" s="76"/>
      <c r="H1095" s="76"/>
      <c r="I1095" s="76"/>
      <c r="J1095" s="76"/>
      <c r="K1095" s="76"/>
      <c r="L1095" s="76"/>
      <c r="M1095" s="76"/>
      <c r="N1095" s="76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29" customFormat="1" ht="15.75" x14ac:dyDescent="0.25">
      <c r="A1096" s="24"/>
      <c r="B1096" s="24"/>
      <c r="C1096" s="15"/>
      <c r="D1096" s="76"/>
      <c r="E1096" s="76"/>
      <c r="F1096" s="76"/>
      <c r="G1096" s="76"/>
      <c r="H1096" s="76"/>
      <c r="I1096" s="76"/>
      <c r="J1096" s="76"/>
      <c r="K1096" s="76"/>
      <c r="L1096" s="76"/>
      <c r="M1096" s="76"/>
      <c r="N1096" s="76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29" customFormat="1" ht="15.75" x14ac:dyDescent="0.25">
      <c r="A1097" s="24"/>
      <c r="B1097" s="24"/>
      <c r="C1097" s="15"/>
      <c r="D1097" s="76"/>
      <c r="E1097" s="76"/>
      <c r="F1097" s="76"/>
      <c r="G1097" s="76"/>
      <c r="H1097" s="76"/>
      <c r="I1097" s="76"/>
      <c r="J1097" s="76"/>
      <c r="K1097" s="76"/>
      <c r="L1097" s="76"/>
      <c r="M1097" s="76"/>
      <c r="N1097" s="76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29" customFormat="1" ht="15.75" x14ac:dyDescent="0.25">
      <c r="A1098" s="24"/>
      <c r="B1098" s="24"/>
      <c r="C1098" s="15"/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76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29" customFormat="1" ht="15.75" x14ac:dyDescent="0.25">
      <c r="A1099" s="24"/>
      <c r="B1099" s="24"/>
      <c r="C1099" s="15"/>
      <c r="D1099" s="76"/>
      <c r="E1099" s="76"/>
      <c r="F1099" s="76"/>
      <c r="G1099" s="76"/>
      <c r="H1099" s="76"/>
      <c r="I1099" s="76"/>
      <c r="J1099" s="76"/>
      <c r="K1099" s="76"/>
      <c r="L1099" s="76"/>
      <c r="M1099" s="76"/>
      <c r="N1099" s="76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29" customFormat="1" ht="15.75" x14ac:dyDescent="0.25">
      <c r="A1100" s="24"/>
      <c r="B1100" s="24"/>
      <c r="C1100" s="15"/>
      <c r="D1100" s="76"/>
      <c r="E1100" s="76"/>
      <c r="F1100" s="76"/>
      <c r="G1100" s="76"/>
      <c r="H1100" s="76"/>
      <c r="I1100" s="76"/>
      <c r="J1100" s="76"/>
      <c r="K1100" s="76"/>
      <c r="L1100" s="76"/>
      <c r="M1100" s="76"/>
      <c r="N1100" s="76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29" customFormat="1" ht="15.75" x14ac:dyDescent="0.25">
      <c r="A1101" s="24"/>
      <c r="B1101" s="24"/>
      <c r="C1101" s="15"/>
      <c r="D1101" s="76"/>
      <c r="E1101" s="76"/>
      <c r="F1101" s="76"/>
      <c r="G1101" s="76"/>
      <c r="H1101" s="76"/>
      <c r="I1101" s="76"/>
      <c r="J1101" s="76"/>
      <c r="K1101" s="76"/>
      <c r="L1101" s="76"/>
      <c r="M1101" s="76"/>
      <c r="N1101" s="76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29" customFormat="1" ht="15.75" x14ac:dyDescent="0.25">
      <c r="A1102" s="24"/>
      <c r="B1102" s="24"/>
      <c r="C1102" s="15"/>
      <c r="D1102" s="76"/>
      <c r="E1102" s="76"/>
      <c r="F1102" s="76"/>
      <c r="G1102" s="76"/>
      <c r="H1102" s="76"/>
      <c r="I1102" s="76"/>
      <c r="J1102" s="76"/>
      <c r="K1102" s="76"/>
      <c r="L1102" s="76"/>
      <c r="M1102" s="76"/>
      <c r="N1102" s="76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29" customFormat="1" ht="15.75" x14ac:dyDescent="0.25">
      <c r="A1103" s="24"/>
      <c r="B1103" s="24"/>
      <c r="C1103" s="15"/>
      <c r="D1103" s="76"/>
      <c r="E1103" s="76"/>
      <c r="F1103" s="76"/>
      <c r="G1103" s="76"/>
      <c r="H1103" s="76"/>
      <c r="I1103" s="76"/>
      <c r="J1103" s="76"/>
      <c r="K1103" s="76"/>
      <c r="L1103" s="76"/>
      <c r="M1103" s="76"/>
      <c r="N1103" s="76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29" customFormat="1" ht="15.75" x14ac:dyDescent="0.25">
      <c r="A1104" s="24"/>
      <c r="B1104" s="24"/>
      <c r="C1104" s="15"/>
      <c r="D1104" s="76"/>
      <c r="E1104" s="76"/>
      <c r="F1104" s="76"/>
      <c r="G1104" s="76"/>
      <c r="H1104" s="76"/>
      <c r="I1104" s="76"/>
      <c r="J1104" s="76"/>
      <c r="K1104" s="76"/>
      <c r="L1104" s="76"/>
      <c r="M1104" s="76"/>
      <c r="N1104" s="76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29" customFormat="1" ht="15.75" x14ac:dyDescent="0.25">
      <c r="A1105" s="24"/>
      <c r="B1105" s="24"/>
      <c r="C1105" s="15"/>
      <c r="D1105" s="76"/>
      <c r="E1105" s="76"/>
      <c r="F1105" s="76"/>
      <c r="G1105" s="76"/>
      <c r="H1105" s="76"/>
      <c r="I1105" s="76"/>
      <c r="J1105" s="76"/>
      <c r="K1105" s="76"/>
      <c r="L1105" s="76"/>
      <c r="M1105" s="76"/>
      <c r="N1105" s="76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29" customFormat="1" ht="15.75" x14ac:dyDescent="0.25">
      <c r="A1106" s="24"/>
      <c r="B1106" s="24"/>
      <c r="C1106" s="15"/>
      <c r="D1106" s="76"/>
      <c r="E1106" s="76"/>
      <c r="F1106" s="76"/>
      <c r="G1106" s="76"/>
      <c r="H1106" s="76"/>
      <c r="I1106" s="76"/>
      <c r="J1106" s="76"/>
      <c r="K1106" s="76"/>
      <c r="L1106" s="76"/>
      <c r="M1106" s="76"/>
      <c r="N1106" s="76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29" customFormat="1" ht="15.75" x14ac:dyDescent="0.25">
      <c r="A1107" s="24"/>
      <c r="B1107" s="24"/>
      <c r="C1107" s="15"/>
      <c r="D1107" s="76"/>
      <c r="E1107" s="76"/>
      <c r="F1107" s="76"/>
      <c r="G1107" s="76"/>
      <c r="H1107" s="76"/>
      <c r="I1107" s="76"/>
      <c r="J1107" s="76"/>
      <c r="K1107" s="76"/>
      <c r="L1107" s="76"/>
      <c r="M1107" s="76"/>
      <c r="N1107" s="76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29" customFormat="1" ht="15.75" x14ac:dyDescent="0.25">
      <c r="A1108" s="24"/>
      <c r="B1108" s="24"/>
      <c r="C1108" s="15"/>
      <c r="D1108" s="76"/>
      <c r="E1108" s="76"/>
      <c r="F1108" s="76"/>
      <c r="G1108" s="76"/>
      <c r="H1108" s="76"/>
      <c r="I1108" s="76"/>
      <c r="J1108" s="76"/>
      <c r="K1108" s="76"/>
      <c r="L1108" s="76"/>
      <c r="M1108" s="76"/>
      <c r="N1108" s="76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29" customFormat="1" ht="15.75" x14ac:dyDescent="0.25">
      <c r="A1109" s="24"/>
      <c r="B1109" s="24"/>
      <c r="C1109" s="15"/>
      <c r="D1109" s="76"/>
      <c r="E1109" s="76"/>
      <c r="F1109" s="76"/>
      <c r="G1109" s="76"/>
      <c r="H1109" s="76"/>
      <c r="I1109" s="76"/>
      <c r="J1109" s="76"/>
      <c r="K1109" s="76"/>
      <c r="L1109" s="76"/>
      <c r="M1109" s="76"/>
      <c r="N1109" s="76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29" customFormat="1" ht="15.75" x14ac:dyDescent="0.25">
      <c r="A1110" s="24"/>
      <c r="B1110" s="24"/>
      <c r="C1110" s="15"/>
      <c r="D1110" s="76"/>
      <c r="E1110" s="76"/>
      <c r="F1110" s="76"/>
      <c r="G1110" s="76"/>
      <c r="H1110" s="76"/>
      <c r="I1110" s="76"/>
      <c r="J1110" s="76"/>
      <c r="K1110" s="76"/>
      <c r="L1110" s="76"/>
      <c r="M1110" s="76"/>
      <c r="N1110" s="76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29" customFormat="1" ht="15.75" x14ac:dyDescent="0.25">
      <c r="A1111" s="24"/>
      <c r="B1111" s="24"/>
      <c r="C1111" s="15"/>
      <c r="D1111" s="76"/>
      <c r="E1111" s="76"/>
      <c r="F1111" s="76"/>
      <c r="G1111" s="76"/>
      <c r="H1111" s="76"/>
      <c r="I1111" s="76"/>
      <c r="J1111" s="76"/>
      <c r="K1111" s="76"/>
      <c r="L1111" s="76"/>
      <c r="M1111" s="76"/>
      <c r="N1111" s="76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29" customFormat="1" ht="15.75" x14ac:dyDescent="0.25">
      <c r="A1112" s="24"/>
      <c r="B1112" s="24"/>
      <c r="C1112" s="15"/>
      <c r="D1112" s="76"/>
      <c r="E1112" s="76"/>
      <c r="F1112" s="76"/>
      <c r="G1112" s="76"/>
      <c r="H1112" s="76"/>
      <c r="I1112" s="76"/>
      <c r="J1112" s="76"/>
      <c r="K1112" s="76"/>
      <c r="L1112" s="76"/>
      <c r="M1112" s="76"/>
      <c r="N1112" s="76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29" customFormat="1" ht="15.75" x14ac:dyDescent="0.25">
      <c r="A1113" s="24"/>
      <c r="B1113" s="24"/>
      <c r="C1113" s="15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29" customFormat="1" ht="15.75" x14ac:dyDescent="0.25">
      <c r="A1114" s="24"/>
      <c r="B1114" s="24"/>
      <c r="C1114" s="15"/>
      <c r="D1114" s="76"/>
      <c r="E1114" s="76"/>
      <c r="F1114" s="76"/>
      <c r="G1114" s="76"/>
      <c r="H1114" s="76"/>
      <c r="I1114" s="76"/>
      <c r="J1114" s="76"/>
      <c r="K1114" s="76"/>
      <c r="L1114" s="76"/>
      <c r="M1114" s="76"/>
      <c r="N1114" s="76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29" customFormat="1" ht="15.75" x14ac:dyDescent="0.25">
      <c r="A1115" s="24"/>
      <c r="B1115" s="24"/>
      <c r="C1115" s="15"/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29" customFormat="1" ht="15.75" x14ac:dyDescent="0.25">
      <c r="A1116" s="24"/>
      <c r="B1116" s="24"/>
      <c r="C1116" s="15"/>
      <c r="D1116" s="76"/>
      <c r="E1116" s="76"/>
      <c r="F1116" s="76"/>
      <c r="G1116" s="76"/>
      <c r="H1116" s="76"/>
      <c r="I1116" s="76"/>
      <c r="J1116" s="76"/>
      <c r="K1116" s="76"/>
      <c r="L1116" s="76"/>
      <c r="M1116" s="76"/>
      <c r="N1116" s="76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29" customFormat="1" ht="15.75" x14ac:dyDescent="0.25">
      <c r="A1117" s="24"/>
      <c r="B1117" s="24"/>
      <c r="C1117" s="15"/>
      <c r="D1117" s="76"/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29" customFormat="1" ht="15.75" x14ac:dyDescent="0.25">
      <c r="A1118" s="24"/>
      <c r="B1118" s="24"/>
      <c r="C1118" s="15"/>
      <c r="D1118" s="76"/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29" customFormat="1" ht="15.75" x14ac:dyDescent="0.25">
      <c r="A1119" s="24"/>
      <c r="B1119" s="24"/>
      <c r="C1119" s="15"/>
      <c r="D1119" s="76"/>
      <c r="E1119" s="76"/>
      <c r="F1119" s="76"/>
      <c r="G1119" s="76"/>
      <c r="H1119" s="76"/>
      <c r="I1119" s="76"/>
      <c r="J1119" s="76"/>
      <c r="K1119" s="76"/>
      <c r="L1119" s="76"/>
      <c r="M1119" s="76"/>
      <c r="N1119" s="76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29" customFormat="1" ht="15.75" x14ac:dyDescent="0.25">
      <c r="A1120" s="24"/>
      <c r="B1120" s="24"/>
      <c r="C1120" s="15"/>
      <c r="D1120" s="76"/>
      <c r="E1120" s="76"/>
      <c r="F1120" s="76"/>
      <c r="G1120" s="76"/>
      <c r="H1120" s="76"/>
      <c r="I1120" s="76"/>
      <c r="J1120" s="76"/>
      <c r="K1120" s="76"/>
      <c r="L1120" s="76"/>
      <c r="M1120" s="76"/>
      <c r="N1120" s="76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29" customFormat="1" ht="15.75" x14ac:dyDescent="0.25">
      <c r="A1121" s="24"/>
      <c r="B1121" s="24"/>
      <c r="C1121" s="15"/>
      <c r="D1121" s="76"/>
      <c r="E1121" s="76"/>
      <c r="F1121" s="76"/>
      <c r="G1121" s="76"/>
      <c r="H1121" s="76"/>
      <c r="I1121" s="76"/>
      <c r="J1121" s="76"/>
      <c r="K1121" s="76"/>
      <c r="L1121" s="76"/>
      <c r="M1121" s="76"/>
      <c r="N1121" s="76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29" customFormat="1" ht="15.75" x14ac:dyDescent="0.25">
      <c r="A1122" s="24"/>
      <c r="B1122" s="24"/>
      <c r="C1122" s="15"/>
      <c r="D1122" s="76"/>
      <c r="E1122" s="76"/>
      <c r="F1122" s="76"/>
      <c r="G1122" s="76"/>
      <c r="H1122" s="76"/>
      <c r="I1122" s="76"/>
      <c r="J1122" s="76"/>
      <c r="K1122" s="76"/>
      <c r="L1122" s="76"/>
      <c r="M1122" s="76"/>
      <c r="N1122" s="76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29" customFormat="1" ht="15.75" x14ac:dyDescent="0.25">
      <c r="A1123" s="24"/>
      <c r="B1123" s="24"/>
      <c r="C1123" s="15"/>
      <c r="D1123" s="76"/>
      <c r="E1123" s="76"/>
      <c r="F1123" s="76"/>
      <c r="G1123" s="76"/>
      <c r="H1123" s="76"/>
      <c r="I1123" s="76"/>
      <c r="J1123" s="76"/>
      <c r="K1123" s="76"/>
      <c r="L1123" s="76"/>
      <c r="M1123" s="76"/>
      <c r="N1123" s="76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29" customFormat="1" ht="15.75" x14ac:dyDescent="0.25">
      <c r="A1124" s="24"/>
      <c r="B1124" s="24"/>
      <c r="C1124" s="15"/>
      <c r="D1124" s="76"/>
      <c r="E1124" s="76"/>
      <c r="F1124" s="76"/>
      <c r="G1124" s="76"/>
      <c r="H1124" s="76"/>
      <c r="I1124" s="76"/>
      <c r="J1124" s="76"/>
      <c r="K1124" s="76"/>
      <c r="L1124" s="76"/>
      <c r="M1124" s="76"/>
      <c r="N1124" s="76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29" customFormat="1" ht="15.75" x14ac:dyDescent="0.25">
      <c r="A1125" s="24"/>
      <c r="B1125" s="24"/>
      <c r="C1125" s="15"/>
      <c r="D1125" s="76"/>
      <c r="E1125" s="76"/>
      <c r="F1125" s="76"/>
      <c r="G1125" s="76"/>
      <c r="H1125" s="76"/>
      <c r="I1125" s="76"/>
      <c r="J1125" s="76"/>
      <c r="K1125" s="76"/>
      <c r="L1125" s="76"/>
      <c r="M1125" s="76"/>
      <c r="N1125" s="76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29" customFormat="1" ht="15.75" x14ac:dyDescent="0.25">
      <c r="A1126" s="24"/>
      <c r="B1126" s="24"/>
      <c r="C1126" s="15"/>
      <c r="D1126" s="76"/>
      <c r="E1126" s="76"/>
      <c r="F1126" s="76"/>
      <c r="G1126" s="76"/>
      <c r="H1126" s="76"/>
      <c r="I1126" s="76"/>
      <c r="J1126" s="76"/>
      <c r="K1126" s="76"/>
      <c r="L1126" s="76"/>
      <c r="M1126" s="76"/>
      <c r="N1126" s="76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29" customFormat="1" ht="15.75" x14ac:dyDescent="0.25">
      <c r="A1127" s="24"/>
      <c r="B1127" s="24"/>
      <c r="C1127" s="15"/>
      <c r="D1127" s="76"/>
      <c r="E1127" s="76"/>
      <c r="F1127" s="76"/>
      <c r="G1127" s="76"/>
      <c r="H1127" s="76"/>
      <c r="I1127" s="76"/>
      <c r="J1127" s="76"/>
      <c r="K1127" s="76"/>
      <c r="L1127" s="76"/>
      <c r="M1127" s="76"/>
      <c r="N1127" s="76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29" customFormat="1" ht="15.75" x14ac:dyDescent="0.25">
      <c r="A1128" s="24"/>
      <c r="B1128" s="24"/>
      <c r="C1128" s="15"/>
      <c r="D1128" s="76"/>
      <c r="E1128" s="76"/>
      <c r="F1128" s="76"/>
      <c r="G1128" s="76"/>
      <c r="H1128" s="76"/>
      <c r="I1128" s="76"/>
      <c r="J1128" s="76"/>
      <c r="K1128" s="76"/>
      <c r="L1128" s="76"/>
      <c r="M1128" s="76"/>
      <c r="N1128" s="76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29" customFormat="1" ht="15.75" x14ac:dyDescent="0.25">
      <c r="A1129" s="24"/>
      <c r="B1129" s="24"/>
      <c r="C1129" s="15"/>
      <c r="D1129" s="76"/>
      <c r="E1129" s="76"/>
      <c r="F1129" s="76"/>
      <c r="G1129" s="76"/>
      <c r="H1129" s="76"/>
      <c r="I1129" s="76"/>
      <c r="J1129" s="76"/>
      <c r="K1129" s="76"/>
      <c r="L1129" s="76"/>
      <c r="M1129" s="76"/>
      <c r="N1129" s="76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29" customFormat="1" ht="15.75" x14ac:dyDescent="0.25">
      <c r="A1130" s="24"/>
      <c r="B1130" s="24"/>
      <c r="C1130" s="15"/>
      <c r="D1130" s="76"/>
      <c r="E1130" s="76"/>
      <c r="F1130" s="76"/>
      <c r="G1130" s="76"/>
      <c r="H1130" s="76"/>
      <c r="I1130" s="76"/>
      <c r="J1130" s="76"/>
      <c r="K1130" s="76"/>
      <c r="L1130" s="76"/>
      <c r="M1130" s="76"/>
      <c r="N1130" s="76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29" customFormat="1" ht="15.75" x14ac:dyDescent="0.25">
      <c r="A1131" s="24"/>
      <c r="B1131" s="24"/>
      <c r="C1131" s="15"/>
      <c r="D1131" s="76"/>
      <c r="E1131" s="76"/>
      <c r="F1131" s="76"/>
      <c r="G1131" s="76"/>
      <c r="H1131" s="76"/>
      <c r="I1131" s="76"/>
      <c r="J1131" s="76"/>
      <c r="K1131" s="76"/>
      <c r="L1131" s="76"/>
      <c r="M1131" s="76"/>
      <c r="N1131" s="76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29" customFormat="1" ht="15.75" x14ac:dyDescent="0.25">
      <c r="A1132" s="24"/>
      <c r="B1132" s="24"/>
      <c r="C1132" s="15"/>
      <c r="D1132" s="76"/>
      <c r="E1132" s="76"/>
      <c r="F1132" s="76"/>
      <c r="G1132" s="76"/>
      <c r="H1132" s="76"/>
      <c r="I1132" s="76"/>
      <c r="J1132" s="76"/>
      <c r="K1132" s="76"/>
      <c r="L1132" s="76"/>
      <c r="M1132" s="76"/>
      <c r="N1132" s="76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29" customFormat="1" ht="15.75" x14ac:dyDescent="0.25">
      <c r="A1133" s="24"/>
      <c r="B1133" s="24"/>
      <c r="C1133" s="15"/>
      <c r="D1133" s="76"/>
      <c r="E1133" s="76"/>
      <c r="F1133" s="76"/>
      <c r="G1133" s="76"/>
      <c r="H1133" s="76"/>
      <c r="I1133" s="76"/>
      <c r="J1133" s="76"/>
      <c r="K1133" s="76"/>
      <c r="L1133" s="76"/>
      <c r="M1133" s="76"/>
      <c r="N1133" s="76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29" customFormat="1" ht="15.75" x14ac:dyDescent="0.25">
      <c r="A1134" s="24"/>
      <c r="B1134" s="24"/>
      <c r="C1134" s="15"/>
      <c r="D1134" s="76"/>
      <c r="E1134" s="76"/>
      <c r="F1134" s="76"/>
      <c r="G1134" s="76"/>
      <c r="H1134" s="76"/>
      <c r="I1134" s="76"/>
      <c r="J1134" s="76"/>
      <c r="K1134" s="76"/>
      <c r="L1134" s="76"/>
      <c r="M1134" s="76"/>
      <c r="N1134" s="76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29" customFormat="1" ht="15.75" x14ac:dyDescent="0.25">
      <c r="A1135" s="24"/>
      <c r="B1135" s="24"/>
      <c r="C1135" s="15"/>
      <c r="D1135" s="76"/>
      <c r="E1135" s="76"/>
      <c r="F1135" s="76"/>
      <c r="G1135" s="76"/>
      <c r="H1135" s="76"/>
      <c r="I1135" s="76"/>
      <c r="J1135" s="76"/>
      <c r="K1135" s="76"/>
      <c r="L1135" s="76"/>
      <c r="M1135" s="76"/>
      <c r="N1135" s="76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29" customFormat="1" ht="15.75" x14ac:dyDescent="0.25">
      <c r="A1136" s="24"/>
      <c r="B1136" s="24"/>
      <c r="C1136" s="15"/>
      <c r="D1136" s="76"/>
      <c r="E1136" s="76"/>
      <c r="F1136" s="76"/>
      <c r="G1136" s="76"/>
      <c r="H1136" s="76"/>
      <c r="I1136" s="76"/>
      <c r="J1136" s="76"/>
      <c r="K1136" s="76"/>
      <c r="L1136" s="76"/>
      <c r="M1136" s="76"/>
      <c r="N1136" s="76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29" customFormat="1" ht="15.75" x14ac:dyDescent="0.25">
      <c r="A1137" s="24"/>
      <c r="B1137" s="24"/>
      <c r="C1137" s="15"/>
      <c r="D1137" s="76"/>
      <c r="E1137" s="76"/>
      <c r="F1137" s="76"/>
      <c r="G1137" s="76"/>
      <c r="H1137" s="76"/>
      <c r="I1137" s="76"/>
      <c r="J1137" s="76"/>
      <c r="K1137" s="76"/>
      <c r="L1137" s="76"/>
      <c r="M1137" s="76"/>
      <c r="N1137" s="76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29" customFormat="1" ht="15.75" x14ac:dyDescent="0.25">
      <c r="A1138" s="24"/>
      <c r="B1138" s="24"/>
      <c r="C1138" s="15"/>
      <c r="D1138" s="76"/>
      <c r="E1138" s="76"/>
      <c r="F1138" s="76"/>
      <c r="G1138" s="76"/>
      <c r="H1138" s="76"/>
      <c r="I1138" s="76"/>
      <c r="J1138" s="76"/>
      <c r="K1138" s="76"/>
      <c r="L1138" s="76"/>
      <c r="M1138" s="76"/>
      <c r="N1138" s="76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29" customFormat="1" ht="15.75" x14ac:dyDescent="0.25">
      <c r="A1139" s="24"/>
      <c r="B1139" s="24"/>
      <c r="C1139" s="15"/>
      <c r="D1139" s="76"/>
      <c r="E1139" s="76"/>
      <c r="F1139" s="76"/>
      <c r="G1139" s="76"/>
      <c r="H1139" s="76"/>
      <c r="I1139" s="76"/>
      <c r="J1139" s="76"/>
      <c r="K1139" s="76"/>
      <c r="L1139" s="76"/>
      <c r="M1139" s="76"/>
      <c r="N1139" s="76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29" customFormat="1" ht="15.75" x14ac:dyDescent="0.25">
      <c r="A1140" s="24"/>
      <c r="B1140" s="24"/>
      <c r="C1140" s="15"/>
      <c r="D1140" s="76"/>
      <c r="E1140" s="76"/>
      <c r="F1140" s="76"/>
      <c r="G1140" s="76"/>
      <c r="H1140" s="76"/>
      <c r="I1140" s="76"/>
      <c r="J1140" s="76"/>
      <c r="K1140" s="76"/>
      <c r="L1140" s="76"/>
      <c r="M1140" s="76"/>
      <c r="N1140" s="76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29" customFormat="1" ht="15.75" x14ac:dyDescent="0.25">
      <c r="A1141" s="24"/>
      <c r="B1141" s="24"/>
      <c r="C1141" s="15"/>
      <c r="D1141" s="76"/>
      <c r="E1141" s="76"/>
      <c r="F1141" s="76"/>
      <c r="G1141" s="76"/>
      <c r="H1141" s="76"/>
      <c r="I1141" s="76"/>
      <c r="J1141" s="76"/>
      <c r="K1141" s="76"/>
      <c r="L1141" s="76"/>
      <c r="M1141" s="76"/>
      <c r="N1141" s="76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29" customFormat="1" ht="15.75" x14ac:dyDescent="0.25">
      <c r="A1142" s="24"/>
      <c r="B1142" s="24"/>
      <c r="C1142" s="15"/>
      <c r="D1142" s="76"/>
      <c r="E1142" s="76"/>
      <c r="F1142" s="76"/>
      <c r="G1142" s="76"/>
      <c r="H1142" s="76"/>
      <c r="I1142" s="76"/>
      <c r="J1142" s="76"/>
      <c r="K1142" s="76"/>
      <c r="L1142" s="76"/>
      <c r="M1142" s="76"/>
      <c r="N1142" s="76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29" customFormat="1" ht="15.75" x14ac:dyDescent="0.25">
      <c r="A1143" s="24"/>
      <c r="B1143" s="24"/>
      <c r="C1143" s="15"/>
      <c r="D1143" s="76"/>
      <c r="E1143" s="76"/>
      <c r="F1143" s="76"/>
      <c r="G1143" s="76"/>
      <c r="H1143" s="76"/>
      <c r="I1143" s="76"/>
      <c r="J1143" s="76"/>
      <c r="K1143" s="76"/>
      <c r="L1143" s="76"/>
      <c r="M1143" s="76"/>
      <c r="N1143" s="76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29" customFormat="1" ht="15.75" x14ac:dyDescent="0.25">
      <c r="A1144" s="24"/>
      <c r="B1144" s="24"/>
      <c r="C1144" s="15"/>
      <c r="D1144" s="76"/>
      <c r="E1144" s="76"/>
      <c r="F1144" s="76"/>
      <c r="G1144" s="76"/>
      <c r="H1144" s="76"/>
      <c r="I1144" s="76"/>
      <c r="J1144" s="76"/>
      <c r="K1144" s="76"/>
      <c r="L1144" s="76"/>
      <c r="M1144" s="76"/>
      <c r="N1144" s="76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29" customFormat="1" ht="15.75" x14ac:dyDescent="0.25">
      <c r="A1145" s="24"/>
      <c r="B1145" s="24"/>
      <c r="C1145" s="15"/>
      <c r="D1145" s="76"/>
      <c r="E1145" s="76"/>
      <c r="F1145" s="76"/>
      <c r="G1145" s="76"/>
      <c r="H1145" s="76"/>
      <c r="I1145" s="76"/>
      <c r="J1145" s="76"/>
      <c r="K1145" s="76"/>
      <c r="L1145" s="76"/>
      <c r="M1145" s="76"/>
      <c r="N1145" s="76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29" customFormat="1" ht="15.75" x14ac:dyDescent="0.25">
      <c r="A1146" s="24"/>
      <c r="B1146" s="24"/>
      <c r="C1146" s="15"/>
      <c r="D1146" s="76"/>
      <c r="E1146" s="76"/>
      <c r="F1146" s="76"/>
      <c r="G1146" s="76"/>
      <c r="H1146" s="76"/>
      <c r="I1146" s="76"/>
      <c r="J1146" s="76"/>
      <c r="K1146" s="76"/>
      <c r="L1146" s="76"/>
      <c r="M1146" s="76"/>
      <c r="N1146" s="76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29" customFormat="1" ht="15.75" x14ac:dyDescent="0.25">
      <c r="A1147" s="24"/>
      <c r="B1147" s="24"/>
      <c r="C1147" s="15"/>
      <c r="D1147" s="76"/>
      <c r="E1147" s="76"/>
      <c r="F1147" s="76"/>
      <c r="G1147" s="76"/>
      <c r="H1147" s="76"/>
      <c r="I1147" s="76"/>
      <c r="J1147" s="76"/>
      <c r="K1147" s="76"/>
      <c r="L1147" s="76"/>
      <c r="M1147" s="76"/>
      <c r="N1147" s="76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29" customFormat="1" ht="15.75" x14ac:dyDescent="0.25">
      <c r="A1148" s="24"/>
      <c r="B1148" s="24"/>
      <c r="C1148" s="15"/>
      <c r="D1148" s="76"/>
      <c r="E1148" s="76"/>
      <c r="F1148" s="76"/>
      <c r="G1148" s="76"/>
      <c r="H1148" s="76"/>
      <c r="I1148" s="76"/>
      <c r="J1148" s="76"/>
      <c r="K1148" s="76"/>
      <c r="L1148" s="76"/>
      <c r="M1148" s="76"/>
      <c r="N1148" s="76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29" customFormat="1" ht="15.75" x14ac:dyDescent="0.25">
      <c r="A1149" s="24"/>
      <c r="B1149" s="24"/>
      <c r="C1149" s="15"/>
      <c r="D1149" s="76"/>
      <c r="E1149" s="76"/>
      <c r="F1149" s="76"/>
      <c r="G1149" s="76"/>
      <c r="H1149" s="76"/>
      <c r="I1149" s="76"/>
      <c r="J1149" s="76"/>
      <c r="K1149" s="76"/>
      <c r="L1149" s="76"/>
      <c r="M1149" s="76"/>
      <c r="N1149" s="76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29" customFormat="1" ht="15.75" x14ac:dyDescent="0.25">
      <c r="A1150" s="24"/>
      <c r="B1150" s="24"/>
      <c r="C1150" s="15"/>
      <c r="D1150" s="76"/>
      <c r="E1150" s="76"/>
      <c r="F1150" s="76"/>
      <c r="G1150" s="76"/>
      <c r="H1150" s="76"/>
      <c r="I1150" s="76"/>
      <c r="J1150" s="76"/>
      <c r="K1150" s="76"/>
      <c r="L1150" s="76"/>
      <c r="M1150" s="76"/>
      <c r="N1150" s="76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29" customFormat="1" ht="15.75" x14ac:dyDescent="0.25">
      <c r="A1151" s="24"/>
      <c r="B1151" s="24"/>
      <c r="C1151" s="15"/>
      <c r="D1151" s="76"/>
      <c r="E1151" s="76"/>
      <c r="F1151" s="76"/>
      <c r="G1151" s="76"/>
      <c r="H1151" s="76"/>
      <c r="I1151" s="76"/>
      <c r="J1151" s="76"/>
      <c r="K1151" s="76"/>
      <c r="L1151" s="76"/>
      <c r="M1151" s="76"/>
      <c r="N1151" s="76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29" customFormat="1" ht="15.75" x14ac:dyDescent="0.25">
      <c r="A1152" s="24"/>
      <c r="B1152" s="24"/>
      <c r="C1152" s="15"/>
      <c r="D1152" s="76"/>
      <c r="E1152" s="76"/>
      <c r="F1152" s="76"/>
      <c r="G1152" s="76"/>
      <c r="H1152" s="76"/>
      <c r="I1152" s="76"/>
      <c r="J1152" s="76"/>
      <c r="K1152" s="76"/>
      <c r="L1152" s="76"/>
      <c r="M1152" s="76"/>
      <c r="N1152" s="76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29" customFormat="1" ht="15.75" x14ac:dyDescent="0.25">
      <c r="A1153" s="24"/>
      <c r="B1153" s="24"/>
      <c r="C1153" s="15"/>
      <c r="D1153" s="76"/>
      <c r="E1153" s="76"/>
      <c r="F1153" s="76"/>
      <c r="G1153" s="76"/>
      <c r="H1153" s="76"/>
      <c r="I1153" s="76"/>
      <c r="J1153" s="76"/>
      <c r="K1153" s="76"/>
      <c r="L1153" s="76"/>
      <c r="M1153" s="76"/>
      <c r="N1153" s="76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29" customFormat="1" ht="15.75" x14ac:dyDescent="0.25">
      <c r="A1154" s="24"/>
      <c r="B1154" s="24"/>
      <c r="C1154" s="15"/>
      <c r="D1154" s="76"/>
      <c r="E1154" s="76"/>
      <c r="F1154" s="76"/>
      <c r="G1154" s="76"/>
      <c r="H1154" s="76"/>
      <c r="I1154" s="76"/>
      <c r="J1154" s="76"/>
      <c r="K1154" s="76"/>
      <c r="L1154" s="76"/>
      <c r="M1154" s="76"/>
      <c r="N1154" s="76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29" customFormat="1" ht="15.75" x14ac:dyDescent="0.25">
      <c r="A1155" s="24"/>
      <c r="B1155" s="24"/>
      <c r="C1155" s="15"/>
      <c r="D1155" s="76"/>
      <c r="E1155" s="76"/>
      <c r="F1155" s="76"/>
      <c r="G1155" s="76"/>
      <c r="H1155" s="76"/>
      <c r="I1155" s="76"/>
      <c r="J1155" s="76"/>
      <c r="K1155" s="76"/>
      <c r="L1155" s="76"/>
      <c r="M1155" s="76"/>
      <c r="N1155" s="76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29" customFormat="1" ht="15.75" x14ac:dyDescent="0.25">
      <c r="A1156" s="24"/>
      <c r="B1156" s="24"/>
      <c r="C1156" s="15"/>
      <c r="D1156" s="76"/>
      <c r="E1156" s="76"/>
      <c r="F1156" s="76"/>
      <c r="G1156" s="76"/>
      <c r="H1156" s="76"/>
      <c r="I1156" s="76"/>
      <c r="J1156" s="76"/>
      <c r="K1156" s="76"/>
      <c r="L1156" s="76"/>
      <c r="M1156" s="76"/>
      <c r="N1156" s="76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29" customFormat="1" ht="15.75" x14ac:dyDescent="0.25">
      <c r="A1157" s="24"/>
      <c r="B1157" s="24"/>
      <c r="C1157" s="15"/>
      <c r="D1157" s="76"/>
      <c r="E1157" s="76"/>
      <c r="F1157" s="76"/>
      <c r="G1157" s="76"/>
      <c r="H1157" s="76"/>
      <c r="I1157" s="76"/>
      <c r="J1157" s="76"/>
      <c r="K1157" s="76"/>
      <c r="L1157" s="76"/>
      <c r="M1157" s="76"/>
      <c r="N1157" s="76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29" customFormat="1" ht="15.75" x14ac:dyDescent="0.25">
      <c r="A1158" s="24"/>
      <c r="B1158" s="24"/>
      <c r="C1158" s="15"/>
      <c r="D1158" s="76"/>
      <c r="E1158" s="76"/>
      <c r="F1158" s="76"/>
      <c r="G1158" s="76"/>
      <c r="H1158" s="76"/>
      <c r="I1158" s="76"/>
      <c r="J1158" s="76"/>
      <c r="K1158" s="76"/>
      <c r="L1158" s="76"/>
      <c r="M1158" s="76"/>
      <c r="N1158" s="76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29" customFormat="1" ht="15.75" x14ac:dyDescent="0.25">
      <c r="A1159" s="24"/>
      <c r="B1159" s="24"/>
      <c r="C1159" s="15"/>
      <c r="D1159" s="76"/>
      <c r="E1159" s="76"/>
      <c r="F1159" s="76"/>
      <c r="G1159" s="76"/>
      <c r="H1159" s="76"/>
      <c r="I1159" s="76"/>
      <c r="J1159" s="76"/>
      <c r="K1159" s="76"/>
      <c r="L1159" s="76"/>
      <c r="M1159" s="76"/>
      <c r="N1159" s="76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29" customFormat="1" ht="15.75" x14ac:dyDescent="0.25">
      <c r="A1160" s="24"/>
      <c r="B1160" s="24"/>
      <c r="C1160" s="15"/>
      <c r="D1160" s="76"/>
      <c r="E1160" s="76"/>
      <c r="F1160" s="76"/>
      <c r="G1160" s="76"/>
      <c r="H1160" s="76"/>
      <c r="I1160" s="76"/>
      <c r="J1160" s="76"/>
      <c r="K1160" s="76"/>
      <c r="L1160" s="76"/>
      <c r="M1160" s="76"/>
      <c r="N1160" s="76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29" customFormat="1" ht="15.75" x14ac:dyDescent="0.25">
      <c r="A1161" s="24"/>
      <c r="B1161" s="24"/>
      <c r="C1161" s="15"/>
      <c r="D1161" s="76"/>
      <c r="E1161" s="76"/>
      <c r="F1161" s="76"/>
      <c r="G1161" s="76"/>
      <c r="H1161" s="76"/>
      <c r="I1161" s="76"/>
      <c r="J1161" s="76"/>
      <c r="K1161" s="76"/>
      <c r="L1161" s="76"/>
      <c r="M1161" s="76"/>
      <c r="N1161" s="76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29" customFormat="1" ht="15.75" x14ac:dyDescent="0.25">
      <c r="A1162" s="24"/>
      <c r="B1162" s="24"/>
      <c r="C1162" s="15"/>
      <c r="D1162" s="76"/>
      <c r="E1162" s="76"/>
      <c r="F1162" s="76"/>
      <c r="G1162" s="76"/>
      <c r="H1162" s="76"/>
      <c r="I1162" s="76"/>
      <c r="J1162" s="76"/>
      <c r="K1162" s="76"/>
      <c r="L1162" s="76"/>
      <c r="M1162" s="76"/>
      <c r="N1162" s="76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29" customFormat="1" ht="15.75" x14ac:dyDescent="0.25">
      <c r="A1163" s="24"/>
      <c r="B1163" s="24"/>
      <c r="C1163" s="15"/>
      <c r="D1163" s="76"/>
      <c r="E1163" s="76"/>
      <c r="F1163" s="76"/>
      <c r="G1163" s="76"/>
      <c r="H1163" s="76"/>
      <c r="I1163" s="76"/>
      <c r="J1163" s="76"/>
      <c r="K1163" s="76"/>
      <c r="L1163" s="76"/>
      <c r="M1163" s="76"/>
      <c r="N1163" s="76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29" customFormat="1" ht="15.75" x14ac:dyDescent="0.25">
      <c r="A1164" s="24"/>
      <c r="B1164" s="24"/>
      <c r="C1164" s="15"/>
      <c r="D1164" s="76"/>
      <c r="E1164" s="76"/>
      <c r="F1164" s="76"/>
      <c r="G1164" s="76"/>
      <c r="H1164" s="76"/>
      <c r="I1164" s="76"/>
      <c r="J1164" s="76"/>
      <c r="K1164" s="76"/>
      <c r="L1164" s="76"/>
      <c r="M1164" s="76"/>
      <c r="N1164" s="76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29" customFormat="1" ht="15.75" x14ac:dyDescent="0.25">
      <c r="A1165" s="24"/>
      <c r="B1165" s="24"/>
      <c r="C1165" s="15"/>
      <c r="D1165" s="76"/>
      <c r="E1165" s="76"/>
      <c r="F1165" s="76"/>
      <c r="G1165" s="76"/>
      <c r="H1165" s="76"/>
      <c r="I1165" s="76"/>
      <c r="J1165" s="76"/>
      <c r="K1165" s="76"/>
      <c r="L1165" s="76"/>
      <c r="M1165" s="76"/>
      <c r="N1165" s="76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29" customFormat="1" ht="15.75" x14ac:dyDescent="0.25">
      <c r="A1166" s="24"/>
      <c r="B1166" s="24"/>
      <c r="C1166" s="15"/>
      <c r="D1166" s="76"/>
      <c r="E1166" s="76"/>
      <c r="F1166" s="76"/>
      <c r="G1166" s="76"/>
      <c r="H1166" s="76"/>
      <c r="I1166" s="76"/>
      <c r="J1166" s="76"/>
      <c r="K1166" s="76"/>
      <c r="L1166" s="76"/>
      <c r="M1166" s="76"/>
      <c r="N1166" s="76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29" customFormat="1" ht="15.75" x14ac:dyDescent="0.25">
      <c r="A1167" s="24"/>
      <c r="B1167" s="24"/>
      <c r="C1167" s="15"/>
      <c r="D1167" s="76"/>
      <c r="E1167" s="76"/>
      <c r="F1167" s="76"/>
      <c r="G1167" s="76"/>
      <c r="H1167" s="76"/>
      <c r="I1167" s="76"/>
      <c r="J1167" s="76"/>
      <c r="K1167" s="76"/>
      <c r="L1167" s="76"/>
      <c r="M1167" s="76"/>
      <c r="N1167" s="76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29" customFormat="1" ht="15.75" x14ac:dyDescent="0.25">
      <c r="A1168" s="24"/>
      <c r="B1168" s="24"/>
      <c r="C1168" s="15"/>
      <c r="D1168" s="76"/>
      <c r="E1168" s="76"/>
      <c r="F1168" s="76"/>
      <c r="G1168" s="76"/>
      <c r="H1168" s="76"/>
      <c r="I1168" s="76"/>
      <c r="J1168" s="76"/>
      <c r="K1168" s="76"/>
      <c r="L1168" s="76"/>
      <c r="M1168" s="76"/>
      <c r="N1168" s="76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29" customFormat="1" ht="15.75" x14ac:dyDescent="0.25">
      <c r="A1169" s="24"/>
      <c r="B1169" s="24"/>
      <c r="C1169" s="15"/>
      <c r="D1169" s="76"/>
      <c r="E1169" s="76"/>
      <c r="F1169" s="76"/>
      <c r="G1169" s="76"/>
      <c r="H1169" s="76"/>
      <c r="I1169" s="76"/>
      <c r="J1169" s="76"/>
      <c r="K1169" s="76"/>
      <c r="L1169" s="76"/>
      <c r="M1169" s="76"/>
      <c r="N1169" s="76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29" customFormat="1" ht="15.75" x14ac:dyDescent="0.25">
      <c r="A1170" s="24"/>
      <c r="B1170" s="24"/>
      <c r="C1170" s="15"/>
      <c r="D1170" s="76"/>
      <c r="E1170" s="76"/>
      <c r="F1170" s="76"/>
      <c r="G1170" s="76"/>
      <c r="H1170" s="76"/>
      <c r="I1170" s="76"/>
      <c r="J1170" s="76"/>
      <c r="K1170" s="76"/>
      <c r="L1170" s="76"/>
      <c r="M1170" s="76"/>
      <c r="N1170" s="76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29" customFormat="1" ht="15.75" x14ac:dyDescent="0.25">
      <c r="A1171" s="24"/>
      <c r="B1171" s="24"/>
      <c r="C1171" s="15"/>
      <c r="D1171" s="76"/>
      <c r="E1171" s="76"/>
      <c r="F1171" s="76"/>
      <c r="G1171" s="76"/>
      <c r="H1171" s="76"/>
      <c r="I1171" s="76"/>
      <c r="J1171" s="76"/>
      <c r="K1171" s="76"/>
      <c r="L1171" s="76"/>
      <c r="M1171" s="76"/>
      <c r="N1171" s="76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29" customFormat="1" ht="15.75" x14ac:dyDescent="0.25">
      <c r="A1172" s="24"/>
      <c r="B1172" s="24"/>
      <c r="C1172" s="15"/>
      <c r="D1172" s="76"/>
      <c r="E1172" s="76"/>
      <c r="F1172" s="76"/>
      <c r="G1172" s="76"/>
      <c r="H1172" s="76"/>
      <c r="I1172" s="76"/>
      <c r="J1172" s="76"/>
      <c r="K1172" s="76"/>
      <c r="L1172" s="76"/>
      <c r="M1172" s="76"/>
      <c r="N1172" s="76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29" customFormat="1" ht="15.75" x14ac:dyDescent="0.25">
      <c r="A1173" s="24"/>
      <c r="B1173" s="24"/>
      <c r="C1173" s="15"/>
      <c r="D1173" s="76"/>
      <c r="E1173" s="76"/>
      <c r="F1173" s="76"/>
      <c r="G1173" s="76"/>
      <c r="H1173" s="76"/>
      <c r="I1173" s="76"/>
      <c r="J1173" s="76"/>
      <c r="K1173" s="76"/>
      <c r="L1173" s="76"/>
      <c r="M1173" s="76"/>
      <c r="N1173" s="76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29" customFormat="1" ht="15.75" x14ac:dyDescent="0.25">
      <c r="A1174" s="24"/>
      <c r="B1174" s="24"/>
      <c r="C1174" s="15"/>
      <c r="D1174" s="76"/>
      <c r="E1174" s="76"/>
      <c r="F1174" s="76"/>
      <c r="G1174" s="76"/>
      <c r="H1174" s="76"/>
      <c r="I1174" s="76"/>
      <c r="J1174" s="76"/>
      <c r="K1174" s="76"/>
      <c r="L1174" s="76"/>
      <c r="M1174" s="76"/>
      <c r="N1174" s="76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29" customFormat="1" ht="15.75" x14ac:dyDescent="0.25">
      <c r="A1175" s="24"/>
      <c r="B1175" s="24"/>
      <c r="C1175" s="15"/>
      <c r="D1175" s="76"/>
      <c r="E1175" s="76"/>
      <c r="F1175" s="76"/>
      <c r="G1175" s="76"/>
      <c r="H1175" s="76"/>
      <c r="I1175" s="76"/>
      <c r="J1175" s="76"/>
      <c r="K1175" s="76"/>
      <c r="L1175" s="76"/>
      <c r="M1175" s="76"/>
      <c r="N1175" s="76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29" customFormat="1" ht="15.75" x14ac:dyDescent="0.25">
      <c r="A1176" s="24"/>
      <c r="B1176" s="24"/>
      <c r="C1176" s="15"/>
      <c r="D1176" s="76"/>
      <c r="E1176" s="76"/>
      <c r="F1176" s="76"/>
      <c r="G1176" s="76"/>
      <c r="H1176" s="76"/>
      <c r="I1176" s="76"/>
      <c r="J1176" s="76"/>
      <c r="K1176" s="76"/>
      <c r="L1176" s="76"/>
      <c r="M1176" s="76"/>
      <c r="N1176" s="76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29" customFormat="1" ht="15.75" x14ac:dyDescent="0.25">
      <c r="A1177" s="24"/>
      <c r="B1177" s="24"/>
      <c r="C1177" s="15"/>
      <c r="D1177" s="76"/>
      <c r="E1177" s="76"/>
      <c r="F1177" s="76"/>
      <c r="G1177" s="76"/>
      <c r="H1177" s="76"/>
      <c r="I1177" s="76"/>
      <c r="J1177" s="76"/>
      <c r="K1177" s="76"/>
      <c r="L1177" s="76"/>
      <c r="M1177" s="76"/>
      <c r="N1177" s="76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29" customFormat="1" ht="15.75" x14ac:dyDescent="0.25">
      <c r="A1178" s="24"/>
      <c r="B1178" s="24"/>
      <c r="C1178" s="15"/>
      <c r="D1178" s="76"/>
      <c r="E1178" s="76"/>
      <c r="F1178" s="76"/>
      <c r="G1178" s="76"/>
      <c r="H1178" s="76"/>
      <c r="I1178" s="76"/>
      <c r="J1178" s="76"/>
      <c r="K1178" s="76"/>
      <c r="L1178" s="76"/>
      <c r="M1178" s="76"/>
      <c r="N1178" s="76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29" customFormat="1" ht="15.75" x14ac:dyDescent="0.25">
      <c r="A1179" s="24"/>
      <c r="B1179" s="24"/>
      <c r="C1179" s="15"/>
      <c r="D1179" s="76"/>
      <c r="E1179" s="76"/>
      <c r="F1179" s="76"/>
      <c r="G1179" s="76"/>
      <c r="H1179" s="76"/>
      <c r="I1179" s="76"/>
      <c r="J1179" s="76"/>
      <c r="K1179" s="76"/>
      <c r="L1179" s="76"/>
      <c r="M1179" s="76"/>
      <c r="N1179" s="76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29" customFormat="1" ht="15.75" x14ac:dyDescent="0.25">
      <c r="A1180" s="24"/>
      <c r="B1180" s="24"/>
      <c r="C1180" s="15"/>
      <c r="D1180" s="76"/>
      <c r="E1180" s="76"/>
      <c r="F1180" s="76"/>
      <c r="G1180" s="76"/>
      <c r="H1180" s="76"/>
      <c r="I1180" s="76"/>
      <c r="J1180" s="76"/>
      <c r="K1180" s="76"/>
      <c r="L1180" s="76"/>
      <c r="M1180" s="76"/>
      <c r="N1180" s="76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29" customFormat="1" ht="15.75" x14ac:dyDescent="0.25">
      <c r="A1181" s="24"/>
      <c r="B1181" s="24"/>
      <c r="C1181" s="15"/>
      <c r="D1181" s="76"/>
      <c r="E1181" s="76"/>
      <c r="F1181" s="76"/>
      <c r="G1181" s="76"/>
      <c r="H1181" s="76"/>
      <c r="I1181" s="76"/>
      <c r="J1181" s="76"/>
      <c r="K1181" s="76"/>
      <c r="L1181" s="76"/>
      <c r="M1181" s="76"/>
      <c r="N1181" s="76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29" customFormat="1" ht="15.75" x14ac:dyDescent="0.25">
      <c r="A1182" s="24"/>
      <c r="B1182" s="24"/>
      <c r="C1182" s="15"/>
      <c r="D1182" s="76"/>
      <c r="E1182" s="76"/>
      <c r="F1182" s="76"/>
      <c r="G1182" s="76"/>
      <c r="H1182" s="76"/>
      <c r="I1182" s="76"/>
      <c r="J1182" s="76"/>
      <c r="K1182" s="76"/>
      <c r="L1182" s="76"/>
      <c r="M1182" s="76"/>
      <c r="N1182" s="76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29" customFormat="1" ht="15.75" x14ac:dyDescent="0.25">
      <c r="A1183" s="24"/>
      <c r="B1183" s="24"/>
      <c r="C1183" s="15"/>
      <c r="D1183" s="76"/>
      <c r="E1183" s="76"/>
      <c r="F1183" s="76"/>
      <c r="G1183" s="76"/>
      <c r="H1183" s="76"/>
      <c r="I1183" s="76"/>
      <c r="J1183" s="76"/>
      <c r="K1183" s="76"/>
      <c r="L1183" s="76"/>
      <c r="M1183" s="76"/>
      <c r="N1183" s="76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29" customFormat="1" ht="15.75" x14ac:dyDescent="0.25">
      <c r="A1184" s="24"/>
      <c r="B1184" s="24"/>
      <c r="C1184" s="15"/>
      <c r="D1184" s="76"/>
      <c r="E1184" s="76"/>
      <c r="F1184" s="76"/>
      <c r="G1184" s="76"/>
      <c r="H1184" s="76"/>
      <c r="I1184" s="76"/>
      <c r="J1184" s="76"/>
      <c r="K1184" s="76"/>
      <c r="L1184" s="76"/>
      <c r="M1184" s="76"/>
      <c r="N1184" s="76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29" customFormat="1" ht="15.75" x14ac:dyDescent="0.25">
      <c r="A1185" s="24"/>
      <c r="B1185" s="24"/>
      <c r="C1185" s="15"/>
      <c r="D1185" s="76"/>
      <c r="E1185" s="76"/>
      <c r="F1185" s="76"/>
      <c r="G1185" s="76"/>
      <c r="H1185" s="76"/>
      <c r="I1185" s="76"/>
      <c r="J1185" s="76"/>
      <c r="K1185" s="76"/>
      <c r="L1185" s="76"/>
      <c r="M1185" s="76"/>
      <c r="N1185" s="76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29" customFormat="1" ht="15.75" x14ac:dyDescent="0.25">
      <c r="A1186" s="24"/>
      <c r="B1186" s="24"/>
      <c r="C1186" s="15"/>
      <c r="D1186" s="76"/>
      <c r="E1186" s="76"/>
      <c r="F1186" s="76"/>
      <c r="G1186" s="76"/>
      <c r="H1186" s="76"/>
      <c r="I1186" s="76"/>
      <c r="J1186" s="76"/>
      <c r="K1186" s="76"/>
      <c r="L1186" s="76"/>
      <c r="M1186" s="76"/>
      <c r="N1186" s="76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29" customFormat="1" ht="15.75" x14ac:dyDescent="0.25">
      <c r="A1187" s="24"/>
      <c r="B1187" s="24"/>
      <c r="C1187" s="15"/>
      <c r="D1187" s="76"/>
      <c r="E1187" s="76"/>
      <c r="F1187" s="76"/>
      <c r="G1187" s="76"/>
      <c r="H1187" s="76"/>
      <c r="I1187" s="76"/>
      <c r="J1187" s="76"/>
      <c r="K1187" s="76"/>
      <c r="L1187" s="76"/>
      <c r="M1187" s="76"/>
      <c r="N1187" s="76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29" customFormat="1" ht="15.75" x14ac:dyDescent="0.25">
      <c r="A1188" s="24"/>
      <c r="B1188" s="24"/>
      <c r="C1188" s="15"/>
      <c r="D1188" s="76"/>
      <c r="E1188" s="76"/>
      <c r="F1188" s="76"/>
      <c r="G1188" s="76"/>
      <c r="H1188" s="76"/>
      <c r="I1188" s="76"/>
      <c r="J1188" s="76"/>
      <c r="K1188" s="76"/>
      <c r="L1188" s="76"/>
      <c r="M1188" s="76"/>
      <c r="N1188" s="76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29" customFormat="1" ht="15.75" x14ac:dyDescent="0.25">
      <c r="A1189" s="24"/>
      <c r="B1189" s="24"/>
      <c r="C1189" s="15"/>
      <c r="D1189" s="76"/>
      <c r="E1189" s="76"/>
      <c r="F1189" s="76"/>
      <c r="G1189" s="76"/>
      <c r="H1189" s="76"/>
      <c r="I1189" s="76"/>
      <c r="J1189" s="76"/>
      <c r="K1189" s="76"/>
      <c r="L1189" s="76"/>
      <c r="M1189" s="76"/>
      <c r="N1189" s="76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29" customFormat="1" ht="15.75" x14ac:dyDescent="0.25">
      <c r="A1190" s="24"/>
      <c r="B1190" s="24"/>
      <c r="C1190" s="15"/>
      <c r="D1190" s="76"/>
      <c r="E1190" s="76"/>
      <c r="F1190" s="76"/>
      <c r="G1190" s="76"/>
      <c r="H1190" s="76"/>
      <c r="I1190" s="76"/>
      <c r="J1190" s="76"/>
      <c r="K1190" s="76"/>
      <c r="L1190" s="76"/>
      <c r="M1190" s="76"/>
      <c r="N1190" s="76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29" customFormat="1" ht="15.75" x14ac:dyDescent="0.25">
      <c r="A1191" s="24"/>
      <c r="B1191" s="24"/>
      <c r="C1191" s="15"/>
      <c r="D1191" s="76"/>
      <c r="E1191" s="76"/>
      <c r="F1191" s="76"/>
      <c r="G1191" s="76"/>
      <c r="H1191" s="76"/>
      <c r="I1191" s="76"/>
      <c r="J1191" s="76"/>
      <c r="K1191" s="76"/>
      <c r="L1191" s="76"/>
      <c r="M1191" s="76"/>
      <c r="N1191" s="76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29" customFormat="1" ht="15.75" x14ac:dyDescent="0.25">
      <c r="A1192" s="24"/>
      <c r="B1192" s="24"/>
      <c r="C1192" s="15"/>
      <c r="D1192" s="76"/>
      <c r="E1192" s="76"/>
      <c r="F1192" s="76"/>
      <c r="G1192" s="76"/>
      <c r="H1192" s="76"/>
      <c r="I1192" s="76"/>
      <c r="J1192" s="76"/>
      <c r="K1192" s="76"/>
      <c r="L1192" s="76"/>
      <c r="M1192" s="76"/>
      <c r="N1192" s="76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29" customFormat="1" ht="15.75" x14ac:dyDescent="0.25">
      <c r="A1193" s="24"/>
      <c r="B1193" s="24"/>
      <c r="C1193" s="15"/>
      <c r="D1193" s="76"/>
      <c r="E1193" s="76"/>
      <c r="F1193" s="76"/>
      <c r="G1193" s="76"/>
      <c r="H1193" s="76"/>
      <c r="I1193" s="76"/>
      <c r="J1193" s="76"/>
      <c r="K1193" s="76"/>
      <c r="L1193" s="76"/>
      <c r="M1193" s="76"/>
      <c r="N1193" s="76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29" customFormat="1" ht="15.75" x14ac:dyDescent="0.25">
      <c r="A1194" s="24"/>
      <c r="B1194" s="24"/>
      <c r="C1194" s="15"/>
      <c r="D1194" s="76"/>
      <c r="E1194" s="76"/>
      <c r="F1194" s="76"/>
      <c r="G1194" s="76"/>
      <c r="H1194" s="76"/>
      <c r="I1194" s="76"/>
      <c r="J1194" s="76"/>
      <c r="K1194" s="76"/>
      <c r="L1194" s="76"/>
      <c r="M1194" s="76"/>
      <c r="N1194" s="76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29" customFormat="1" ht="15.75" x14ac:dyDescent="0.25">
      <c r="A1195" s="24"/>
      <c r="B1195" s="24"/>
      <c r="C1195" s="15"/>
      <c r="D1195" s="76"/>
      <c r="E1195" s="76"/>
      <c r="F1195" s="76"/>
      <c r="G1195" s="76"/>
      <c r="H1195" s="76"/>
      <c r="I1195" s="76"/>
      <c r="J1195" s="76"/>
      <c r="K1195" s="76"/>
      <c r="L1195" s="76"/>
      <c r="M1195" s="76"/>
      <c r="N1195" s="76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29" customFormat="1" ht="15.75" x14ac:dyDescent="0.25">
      <c r="A1196" s="24"/>
      <c r="B1196" s="24"/>
      <c r="C1196" s="15"/>
      <c r="D1196" s="76"/>
      <c r="E1196" s="76"/>
      <c r="F1196" s="76"/>
      <c r="G1196" s="76"/>
      <c r="H1196" s="76"/>
      <c r="I1196" s="76"/>
      <c r="J1196" s="76"/>
      <c r="K1196" s="76"/>
      <c r="L1196" s="76"/>
      <c r="M1196" s="76"/>
      <c r="N1196" s="76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29" customFormat="1" ht="15.75" x14ac:dyDescent="0.25">
      <c r="A1197" s="24"/>
      <c r="B1197" s="24"/>
      <c r="C1197" s="15"/>
      <c r="D1197" s="76"/>
      <c r="E1197" s="76"/>
      <c r="F1197" s="76"/>
      <c r="G1197" s="76"/>
      <c r="H1197" s="76"/>
      <c r="I1197" s="76"/>
      <c r="J1197" s="76"/>
      <c r="K1197" s="76"/>
      <c r="L1197" s="76"/>
      <c r="M1197" s="76"/>
      <c r="N1197" s="76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29" customFormat="1" ht="15.75" x14ac:dyDescent="0.25">
      <c r="A1198" s="24"/>
      <c r="B1198" s="24"/>
      <c r="C1198" s="15"/>
      <c r="D1198" s="76"/>
      <c r="E1198" s="76"/>
      <c r="F1198" s="76"/>
      <c r="G1198" s="76"/>
      <c r="H1198" s="76"/>
      <c r="I1198" s="76"/>
      <c r="J1198" s="76"/>
      <c r="K1198" s="76"/>
      <c r="L1198" s="76"/>
      <c r="M1198" s="76"/>
      <c r="N1198" s="76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29" customFormat="1" ht="15.75" x14ac:dyDescent="0.25">
      <c r="A1199" s="24"/>
      <c r="B1199" s="24"/>
      <c r="C1199" s="15"/>
      <c r="D1199" s="76"/>
      <c r="E1199" s="76"/>
      <c r="F1199" s="76"/>
      <c r="G1199" s="76"/>
      <c r="H1199" s="76"/>
      <c r="I1199" s="76"/>
      <c r="J1199" s="76"/>
      <c r="K1199" s="76"/>
      <c r="L1199" s="76"/>
      <c r="M1199" s="76"/>
      <c r="N1199" s="76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29" customFormat="1" ht="15.75" x14ac:dyDescent="0.25">
      <c r="A1200" s="24"/>
      <c r="B1200" s="24"/>
      <c r="C1200" s="15"/>
      <c r="D1200" s="76"/>
      <c r="E1200" s="76"/>
      <c r="F1200" s="76"/>
      <c r="G1200" s="76"/>
      <c r="H1200" s="76"/>
      <c r="I1200" s="76"/>
      <c r="J1200" s="76"/>
      <c r="K1200" s="76"/>
      <c r="L1200" s="76"/>
      <c r="M1200" s="76"/>
      <c r="N1200" s="76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29" customFormat="1" ht="15.75" x14ac:dyDescent="0.25">
      <c r="A1201" s="24"/>
      <c r="B1201" s="24"/>
      <c r="C1201" s="15"/>
      <c r="D1201" s="76"/>
      <c r="E1201" s="76"/>
      <c r="F1201" s="76"/>
      <c r="G1201" s="76"/>
      <c r="H1201" s="76"/>
      <c r="I1201" s="76"/>
      <c r="J1201" s="76"/>
      <c r="K1201" s="76"/>
      <c r="L1201" s="76"/>
      <c r="M1201" s="76"/>
      <c r="N1201" s="76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29" customFormat="1" ht="15.75" x14ac:dyDescent="0.25">
      <c r="A1202" s="24"/>
      <c r="B1202" s="24"/>
      <c r="C1202" s="15"/>
      <c r="D1202" s="76"/>
      <c r="E1202" s="76"/>
      <c r="F1202" s="76"/>
      <c r="G1202" s="76"/>
      <c r="H1202" s="76"/>
      <c r="I1202" s="76"/>
      <c r="J1202" s="76"/>
      <c r="K1202" s="76"/>
      <c r="L1202" s="76"/>
      <c r="M1202" s="76"/>
      <c r="N1202" s="76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29" customFormat="1" ht="15.75" x14ac:dyDescent="0.25">
      <c r="A1203" s="24"/>
      <c r="B1203" s="24"/>
      <c r="C1203" s="15"/>
      <c r="D1203" s="76"/>
      <c r="E1203" s="76"/>
      <c r="F1203" s="76"/>
      <c r="G1203" s="76"/>
      <c r="H1203" s="76"/>
      <c r="I1203" s="76"/>
      <c r="J1203" s="76"/>
      <c r="K1203" s="76"/>
      <c r="L1203" s="76"/>
      <c r="M1203" s="76"/>
      <c r="N1203" s="76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29" customFormat="1" ht="15.75" x14ac:dyDescent="0.25">
      <c r="A1204" s="24"/>
      <c r="B1204" s="24"/>
      <c r="C1204" s="15"/>
      <c r="D1204" s="76"/>
      <c r="E1204" s="76"/>
      <c r="F1204" s="76"/>
      <c r="G1204" s="76"/>
      <c r="H1204" s="76"/>
      <c r="I1204" s="76"/>
      <c r="J1204" s="76"/>
      <c r="K1204" s="76"/>
      <c r="L1204" s="76"/>
      <c r="M1204" s="76"/>
      <c r="N1204" s="76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29" customFormat="1" ht="15.75" x14ac:dyDescent="0.25">
      <c r="A1205" s="24"/>
      <c r="B1205" s="24"/>
      <c r="C1205" s="15"/>
      <c r="D1205" s="76"/>
      <c r="E1205" s="76"/>
      <c r="F1205" s="76"/>
      <c r="G1205" s="76"/>
      <c r="H1205" s="76"/>
      <c r="I1205" s="76"/>
      <c r="J1205" s="76"/>
      <c r="K1205" s="76"/>
      <c r="L1205" s="76"/>
      <c r="M1205" s="76"/>
      <c r="N1205" s="76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29" customFormat="1" ht="15.75" x14ac:dyDescent="0.25">
      <c r="A1206" s="24"/>
      <c r="B1206" s="24"/>
      <c r="C1206" s="15"/>
      <c r="D1206" s="76"/>
      <c r="E1206" s="76"/>
      <c r="F1206" s="76"/>
      <c r="G1206" s="76"/>
      <c r="H1206" s="76"/>
      <c r="I1206" s="76"/>
      <c r="J1206" s="76"/>
      <c r="K1206" s="76"/>
      <c r="L1206" s="76"/>
      <c r="M1206" s="76"/>
      <c r="N1206" s="76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29" customFormat="1" ht="15.75" x14ac:dyDescent="0.25">
      <c r="A1207" s="24"/>
      <c r="B1207" s="24"/>
      <c r="C1207" s="15"/>
      <c r="D1207" s="76"/>
      <c r="E1207" s="76"/>
      <c r="F1207" s="76"/>
      <c r="G1207" s="76"/>
      <c r="H1207" s="76"/>
      <c r="I1207" s="76"/>
      <c r="J1207" s="76"/>
      <c r="K1207" s="76"/>
      <c r="L1207" s="76"/>
      <c r="M1207" s="76"/>
      <c r="N1207" s="76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29" customFormat="1" ht="15.75" x14ac:dyDescent="0.25">
      <c r="A1208" s="24"/>
      <c r="B1208" s="24"/>
      <c r="C1208" s="15"/>
      <c r="D1208" s="76"/>
      <c r="E1208" s="76"/>
      <c r="F1208" s="76"/>
      <c r="G1208" s="76"/>
      <c r="H1208" s="76"/>
      <c r="I1208" s="76"/>
      <c r="J1208" s="76"/>
      <c r="K1208" s="76"/>
      <c r="L1208" s="76"/>
      <c r="M1208" s="76"/>
      <c r="N1208" s="76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29" customFormat="1" ht="15.75" x14ac:dyDescent="0.25">
      <c r="A1209" s="24"/>
      <c r="B1209" s="24"/>
      <c r="C1209" s="15"/>
      <c r="D1209" s="76"/>
      <c r="E1209" s="76"/>
      <c r="F1209" s="76"/>
      <c r="G1209" s="76"/>
      <c r="H1209" s="76"/>
      <c r="I1209" s="76"/>
      <c r="J1209" s="76"/>
      <c r="K1209" s="76"/>
      <c r="L1209" s="76"/>
      <c r="M1209" s="76"/>
      <c r="N1209" s="76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29" customFormat="1" ht="15.75" x14ac:dyDescent="0.25">
      <c r="A1210" s="24"/>
      <c r="B1210" s="24"/>
      <c r="C1210" s="15"/>
      <c r="D1210" s="76"/>
      <c r="E1210" s="76"/>
      <c r="F1210" s="76"/>
      <c r="G1210" s="76"/>
      <c r="H1210" s="76"/>
      <c r="I1210" s="76"/>
      <c r="J1210" s="76"/>
      <c r="K1210" s="76"/>
      <c r="L1210" s="76"/>
      <c r="M1210" s="76"/>
      <c r="N1210" s="76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29" customFormat="1" ht="15.75" x14ac:dyDescent="0.25">
      <c r="A1211" s="24"/>
      <c r="B1211" s="24"/>
      <c r="C1211" s="15"/>
      <c r="D1211" s="76"/>
      <c r="E1211" s="76"/>
      <c r="F1211" s="76"/>
      <c r="G1211" s="76"/>
      <c r="H1211" s="76"/>
      <c r="I1211" s="76"/>
      <c r="J1211" s="76"/>
      <c r="K1211" s="76"/>
      <c r="L1211" s="76"/>
      <c r="M1211" s="76"/>
      <c r="N1211" s="76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29" customFormat="1" ht="15.75" x14ac:dyDescent="0.25">
      <c r="A1212" s="24"/>
      <c r="B1212" s="24"/>
      <c r="C1212" s="15"/>
      <c r="D1212" s="76"/>
      <c r="E1212" s="76"/>
      <c r="F1212" s="76"/>
      <c r="G1212" s="76"/>
      <c r="H1212" s="76"/>
      <c r="I1212" s="76"/>
      <c r="J1212" s="76"/>
      <c r="K1212" s="76"/>
      <c r="L1212" s="76"/>
      <c r="M1212" s="76"/>
      <c r="N1212" s="76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29" customFormat="1" ht="15.75" x14ac:dyDescent="0.25">
      <c r="A1213" s="24"/>
      <c r="B1213" s="24"/>
      <c r="C1213" s="15"/>
      <c r="D1213" s="76"/>
      <c r="E1213" s="76"/>
      <c r="F1213" s="76"/>
      <c r="G1213" s="76"/>
      <c r="H1213" s="76"/>
      <c r="I1213" s="76"/>
      <c r="J1213" s="76"/>
      <c r="K1213" s="76"/>
      <c r="L1213" s="76"/>
      <c r="M1213" s="76"/>
      <c r="N1213" s="76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29" customFormat="1" ht="15.75" x14ac:dyDescent="0.25">
      <c r="A1214" s="24"/>
      <c r="B1214" s="24"/>
      <c r="C1214" s="15"/>
      <c r="D1214" s="76"/>
      <c r="E1214" s="76"/>
      <c r="F1214" s="76"/>
      <c r="G1214" s="76"/>
      <c r="H1214" s="76"/>
      <c r="I1214" s="76"/>
      <c r="J1214" s="76"/>
      <c r="K1214" s="76"/>
      <c r="L1214" s="76"/>
      <c r="M1214" s="76"/>
      <c r="N1214" s="76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29" customFormat="1" ht="15.75" x14ac:dyDescent="0.25">
      <c r="A1215" s="24"/>
      <c r="B1215" s="24"/>
      <c r="C1215" s="15"/>
      <c r="D1215" s="76"/>
      <c r="E1215" s="76"/>
      <c r="F1215" s="76"/>
      <c r="G1215" s="76"/>
      <c r="H1215" s="76"/>
      <c r="I1215" s="76"/>
      <c r="J1215" s="76"/>
      <c r="K1215" s="76"/>
      <c r="L1215" s="76"/>
      <c r="M1215" s="76"/>
      <c r="N1215" s="76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29" customFormat="1" ht="15.75" x14ac:dyDescent="0.25">
      <c r="A1216" s="24"/>
      <c r="B1216" s="24"/>
      <c r="C1216" s="15"/>
      <c r="D1216" s="76"/>
      <c r="E1216" s="76"/>
      <c r="F1216" s="76"/>
      <c r="G1216" s="76"/>
      <c r="H1216" s="76"/>
      <c r="I1216" s="76"/>
      <c r="J1216" s="76"/>
      <c r="K1216" s="76"/>
      <c r="L1216" s="76"/>
      <c r="M1216" s="76"/>
      <c r="N1216" s="76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29" customFormat="1" ht="15.75" x14ac:dyDescent="0.25">
      <c r="A1217" s="24"/>
      <c r="B1217" s="24"/>
      <c r="C1217" s="15"/>
      <c r="D1217" s="76"/>
      <c r="E1217" s="76"/>
      <c r="F1217" s="76"/>
      <c r="G1217" s="76"/>
      <c r="H1217" s="76"/>
      <c r="I1217" s="76"/>
      <c r="J1217" s="76"/>
      <c r="K1217" s="76"/>
      <c r="L1217" s="76"/>
      <c r="M1217" s="76"/>
      <c r="N1217" s="76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29" customFormat="1" ht="15.75" x14ac:dyDescent="0.25">
      <c r="A1218" s="24"/>
      <c r="B1218" s="24"/>
      <c r="C1218" s="15"/>
      <c r="D1218" s="76"/>
      <c r="E1218" s="76"/>
      <c r="F1218" s="76"/>
      <c r="G1218" s="76"/>
      <c r="H1218" s="76"/>
      <c r="I1218" s="76"/>
      <c r="J1218" s="76"/>
      <c r="K1218" s="76"/>
      <c r="L1218" s="76"/>
      <c r="M1218" s="76"/>
      <c r="N1218" s="76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29" customFormat="1" ht="15.75" x14ac:dyDescent="0.25">
      <c r="A1219" s="24"/>
      <c r="B1219" s="24"/>
      <c r="C1219" s="15"/>
      <c r="D1219" s="76"/>
      <c r="E1219" s="76"/>
      <c r="F1219" s="76"/>
      <c r="G1219" s="76"/>
      <c r="H1219" s="76"/>
      <c r="I1219" s="76"/>
      <c r="J1219" s="76"/>
      <c r="K1219" s="76"/>
      <c r="L1219" s="76"/>
      <c r="M1219" s="76"/>
      <c r="N1219" s="76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29" customFormat="1" ht="15.75" x14ac:dyDescent="0.25">
      <c r="A1220" s="24"/>
      <c r="B1220" s="24"/>
      <c r="C1220" s="15"/>
      <c r="D1220" s="76"/>
      <c r="E1220" s="76"/>
      <c r="F1220" s="76"/>
      <c r="G1220" s="76"/>
      <c r="H1220" s="76"/>
      <c r="I1220" s="76"/>
      <c r="J1220" s="76"/>
      <c r="K1220" s="76"/>
      <c r="L1220" s="76"/>
      <c r="M1220" s="76"/>
      <c r="N1220" s="76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29" customFormat="1" ht="15.75" x14ac:dyDescent="0.25">
      <c r="A1221" s="24"/>
      <c r="B1221" s="24"/>
      <c r="C1221" s="15"/>
      <c r="D1221" s="76"/>
      <c r="E1221" s="76"/>
      <c r="F1221" s="76"/>
      <c r="G1221" s="76"/>
      <c r="H1221" s="76"/>
      <c r="I1221" s="76"/>
      <c r="J1221" s="76"/>
      <c r="K1221" s="76"/>
      <c r="L1221" s="76"/>
      <c r="M1221" s="76"/>
      <c r="N1221" s="76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29" customFormat="1" ht="15.75" x14ac:dyDescent="0.25">
      <c r="A1222" s="24"/>
      <c r="B1222" s="24"/>
      <c r="C1222" s="15"/>
      <c r="D1222" s="76"/>
      <c r="E1222" s="76"/>
      <c r="F1222" s="76"/>
      <c r="G1222" s="76"/>
      <c r="H1222" s="76"/>
      <c r="I1222" s="76"/>
      <c r="J1222" s="76"/>
      <c r="K1222" s="76"/>
      <c r="L1222" s="76"/>
      <c r="M1222" s="76"/>
      <c r="N1222" s="76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29" customFormat="1" ht="15.75" x14ac:dyDescent="0.25">
      <c r="A1223" s="24"/>
      <c r="B1223" s="24"/>
      <c r="C1223" s="15"/>
      <c r="D1223" s="76"/>
      <c r="E1223" s="76"/>
      <c r="F1223" s="76"/>
      <c r="G1223" s="76"/>
      <c r="H1223" s="76"/>
      <c r="I1223" s="76"/>
      <c r="J1223" s="76"/>
      <c r="K1223" s="76"/>
      <c r="L1223" s="76"/>
      <c r="M1223" s="76"/>
      <c r="N1223" s="76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29" customFormat="1" ht="15.75" x14ac:dyDescent="0.25">
      <c r="A1224" s="24"/>
      <c r="B1224" s="24"/>
      <c r="C1224" s="15"/>
      <c r="D1224" s="76"/>
      <c r="E1224" s="76"/>
      <c r="F1224" s="76"/>
      <c r="G1224" s="76"/>
      <c r="H1224" s="76"/>
      <c r="I1224" s="76"/>
      <c r="J1224" s="76"/>
      <c r="K1224" s="76"/>
      <c r="L1224" s="76"/>
      <c r="M1224" s="76"/>
      <c r="N1224" s="76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29" customFormat="1" ht="15.75" x14ac:dyDescent="0.25">
      <c r="A1225" s="24"/>
      <c r="B1225" s="24"/>
      <c r="C1225" s="15"/>
      <c r="D1225" s="76"/>
      <c r="E1225" s="76"/>
      <c r="F1225" s="76"/>
      <c r="G1225" s="76"/>
      <c r="H1225" s="76"/>
      <c r="I1225" s="76"/>
      <c r="J1225" s="76"/>
      <c r="K1225" s="76"/>
      <c r="L1225" s="76"/>
      <c r="M1225" s="76"/>
      <c r="N1225" s="76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29" customFormat="1" ht="15.75" x14ac:dyDescent="0.25">
      <c r="A1226" s="24"/>
      <c r="B1226" s="24"/>
      <c r="C1226" s="15"/>
      <c r="D1226" s="76"/>
      <c r="E1226" s="76"/>
      <c r="F1226" s="76"/>
      <c r="G1226" s="76"/>
      <c r="H1226" s="76"/>
      <c r="I1226" s="76"/>
      <c r="J1226" s="76"/>
      <c r="K1226" s="76"/>
      <c r="L1226" s="76"/>
      <c r="M1226" s="76"/>
      <c r="N1226" s="76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29" customFormat="1" ht="15.75" x14ac:dyDescent="0.25">
      <c r="A1227" s="24"/>
      <c r="B1227" s="24"/>
      <c r="C1227" s="15"/>
      <c r="D1227" s="76"/>
      <c r="E1227" s="76"/>
      <c r="F1227" s="76"/>
      <c r="G1227" s="76"/>
      <c r="H1227" s="76"/>
      <c r="I1227" s="76"/>
      <c r="J1227" s="76"/>
      <c r="K1227" s="76"/>
      <c r="L1227" s="76"/>
      <c r="M1227" s="76"/>
      <c r="N1227" s="76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29" customFormat="1" ht="15.75" x14ac:dyDescent="0.25">
      <c r="A1228" s="24"/>
      <c r="B1228" s="24"/>
      <c r="C1228" s="15"/>
      <c r="D1228" s="76"/>
      <c r="E1228" s="76"/>
      <c r="F1228" s="76"/>
      <c r="G1228" s="76"/>
      <c r="H1228" s="76"/>
      <c r="I1228" s="76"/>
      <c r="J1228" s="76"/>
      <c r="K1228" s="76"/>
      <c r="L1228" s="76"/>
      <c r="M1228" s="76"/>
      <c r="N1228" s="76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29" customFormat="1" ht="15.75" x14ac:dyDescent="0.25">
      <c r="A1229" s="24"/>
      <c r="B1229" s="24"/>
      <c r="C1229" s="15"/>
      <c r="D1229" s="76"/>
      <c r="E1229" s="76"/>
      <c r="F1229" s="76"/>
      <c r="G1229" s="76"/>
      <c r="H1229" s="76"/>
      <c r="I1229" s="76"/>
      <c r="J1229" s="76"/>
      <c r="K1229" s="76"/>
      <c r="L1229" s="76"/>
      <c r="M1229" s="76"/>
      <c r="N1229" s="76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29" customFormat="1" ht="15.75" x14ac:dyDescent="0.25">
      <c r="A1230" s="24"/>
      <c r="B1230" s="24"/>
      <c r="C1230" s="15"/>
      <c r="D1230" s="76"/>
      <c r="E1230" s="76"/>
      <c r="F1230" s="76"/>
      <c r="G1230" s="76"/>
      <c r="H1230" s="76"/>
      <c r="I1230" s="76"/>
      <c r="J1230" s="76"/>
      <c r="K1230" s="76"/>
      <c r="L1230" s="76"/>
      <c r="M1230" s="76"/>
      <c r="N1230" s="76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29" customFormat="1" ht="15.75" x14ac:dyDescent="0.25">
      <c r="A1231" s="24"/>
      <c r="B1231" s="24"/>
      <c r="C1231" s="15"/>
      <c r="D1231" s="76"/>
      <c r="E1231" s="76"/>
      <c r="F1231" s="76"/>
      <c r="G1231" s="76"/>
      <c r="H1231" s="76"/>
      <c r="I1231" s="76"/>
      <c r="J1231" s="76"/>
      <c r="K1231" s="76"/>
      <c r="L1231" s="76"/>
      <c r="M1231" s="76"/>
      <c r="N1231" s="76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29" customFormat="1" ht="15.75" x14ac:dyDescent="0.25">
      <c r="A1232" s="24"/>
      <c r="B1232" s="24"/>
      <c r="C1232" s="15"/>
      <c r="D1232" s="76"/>
      <c r="E1232" s="76"/>
      <c r="F1232" s="76"/>
      <c r="G1232" s="76"/>
      <c r="H1232" s="76"/>
      <c r="I1232" s="76"/>
      <c r="J1232" s="76"/>
      <c r="K1232" s="76"/>
      <c r="L1232" s="76"/>
      <c r="M1232" s="76"/>
      <c r="N1232" s="76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29" customFormat="1" ht="15.75" x14ac:dyDescent="0.25">
      <c r="A1233" s="24"/>
      <c r="B1233" s="24"/>
      <c r="C1233" s="15"/>
      <c r="D1233" s="76"/>
      <c r="E1233" s="76"/>
      <c r="F1233" s="76"/>
      <c r="G1233" s="76"/>
      <c r="H1233" s="76"/>
      <c r="I1233" s="76"/>
      <c r="J1233" s="76"/>
      <c r="K1233" s="76"/>
      <c r="L1233" s="76"/>
      <c r="M1233" s="76"/>
      <c r="N1233" s="76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29" customFormat="1" ht="15.75" x14ac:dyDescent="0.25">
      <c r="A1234" s="24"/>
      <c r="B1234" s="24"/>
      <c r="C1234" s="15"/>
      <c r="D1234" s="76"/>
      <c r="E1234" s="76"/>
      <c r="F1234" s="76"/>
      <c r="G1234" s="76"/>
      <c r="H1234" s="76"/>
      <c r="I1234" s="76"/>
      <c r="J1234" s="76"/>
      <c r="K1234" s="76"/>
      <c r="L1234" s="76"/>
      <c r="M1234" s="76"/>
      <c r="N1234" s="76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29" customFormat="1" ht="15.75" x14ac:dyDescent="0.25">
      <c r="A1235" s="24"/>
      <c r="B1235" s="24"/>
      <c r="C1235" s="15"/>
      <c r="D1235" s="76"/>
      <c r="E1235" s="76"/>
      <c r="F1235" s="76"/>
      <c r="G1235" s="76"/>
      <c r="H1235" s="76"/>
      <c r="I1235" s="76"/>
      <c r="J1235" s="76"/>
      <c r="K1235" s="76"/>
      <c r="L1235" s="76"/>
      <c r="M1235" s="76"/>
      <c r="N1235" s="76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29" customFormat="1" ht="15.75" x14ac:dyDescent="0.25">
      <c r="A1236" s="24"/>
      <c r="B1236" s="24"/>
      <c r="C1236" s="15"/>
      <c r="D1236" s="76"/>
      <c r="E1236" s="76"/>
      <c r="F1236" s="76"/>
      <c r="G1236" s="76"/>
      <c r="H1236" s="76"/>
      <c r="I1236" s="76"/>
      <c r="J1236" s="76"/>
      <c r="K1236" s="76"/>
      <c r="L1236" s="76"/>
      <c r="M1236" s="76"/>
      <c r="N1236" s="76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29" customFormat="1" ht="15.75" x14ac:dyDescent="0.25">
      <c r="A1237" s="24"/>
      <c r="B1237" s="24"/>
      <c r="C1237" s="15"/>
      <c r="D1237" s="76"/>
      <c r="E1237" s="76"/>
      <c r="F1237" s="76"/>
      <c r="G1237" s="76"/>
      <c r="H1237" s="76"/>
      <c r="I1237" s="76"/>
      <c r="J1237" s="76"/>
      <c r="K1237" s="76"/>
      <c r="L1237" s="76"/>
      <c r="M1237" s="76"/>
      <c r="N1237" s="76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29" customFormat="1" ht="15.75" x14ac:dyDescent="0.25">
      <c r="A1238" s="24"/>
      <c r="B1238" s="24"/>
      <c r="C1238" s="15"/>
      <c r="D1238" s="76"/>
      <c r="E1238" s="76"/>
      <c r="F1238" s="76"/>
      <c r="G1238" s="76"/>
      <c r="H1238" s="76"/>
      <c r="I1238" s="76"/>
      <c r="J1238" s="76"/>
      <c r="K1238" s="76"/>
      <c r="L1238" s="76"/>
      <c r="M1238" s="76"/>
      <c r="N1238" s="76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29" customFormat="1" ht="15.75" x14ac:dyDescent="0.25">
      <c r="A1239" s="24"/>
      <c r="B1239" s="24"/>
      <c r="C1239" s="15"/>
      <c r="D1239" s="76"/>
      <c r="E1239" s="76"/>
      <c r="F1239" s="76"/>
      <c r="G1239" s="76"/>
      <c r="H1239" s="76"/>
      <c r="I1239" s="76"/>
      <c r="J1239" s="76"/>
      <c r="K1239" s="76"/>
      <c r="L1239" s="76"/>
      <c r="M1239" s="76"/>
      <c r="N1239" s="76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29" customFormat="1" ht="15.75" x14ac:dyDescent="0.25">
      <c r="A1240" s="24"/>
      <c r="B1240" s="24"/>
      <c r="C1240" s="15"/>
      <c r="D1240" s="76"/>
      <c r="E1240" s="76"/>
      <c r="F1240" s="76"/>
      <c r="G1240" s="76"/>
      <c r="H1240" s="76"/>
      <c r="I1240" s="76"/>
      <c r="J1240" s="76"/>
      <c r="K1240" s="76"/>
      <c r="L1240" s="76"/>
      <c r="M1240" s="76"/>
      <c r="N1240" s="76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29" customFormat="1" ht="15.75" x14ac:dyDescent="0.25">
      <c r="A1241" s="24"/>
      <c r="B1241" s="24"/>
      <c r="C1241" s="15"/>
      <c r="D1241" s="76"/>
      <c r="E1241" s="76"/>
      <c r="F1241" s="76"/>
      <c r="G1241" s="76"/>
      <c r="H1241" s="76"/>
      <c r="I1241" s="76"/>
      <c r="J1241" s="76"/>
      <c r="K1241" s="76"/>
      <c r="L1241" s="76"/>
      <c r="M1241" s="76"/>
      <c r="N1241" s="76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29" customFormat="1" ht="15.75" x14ac:dyDescent="0.25">
      <c r="A1242" s="24"/>
      <c r="B1242" s="24"/>
      <c r="C1242" s="15"/>
      <c r="D1242" s="76"/>
      <c r="E1242" s="76"/>
      <c r="F1242" s="76"/>
      <c r="G1242" s="76"/>
      <c r="H1242" s="76"/>
      <c r="I1242" s="76"/>
      <c r="J1242" s="76"/>
      <c r="K1242" s="76"/>
      <c r="L1242" s="76"/>
      <c r="M1242" s="76"/>
      <c r="N1242" s="76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29" customFormat="1" ht="15.75" x14ac:dyDescent="0.25">
      <c r="A1243" s="24"/>
      <c r="B1243" s="24"/>
      <c r="C1243" s="15"/>
      <c r="D1243" s="76"/>
      <c r="E1243" s="76"/>
      <c r="F1243" s="76"/>
      <c r="G1243" s="76"/>
      <c r="H1243" s="76"/>
      <c r="I1243" s="76"/>
      <c r="J1243" s="76"/>
      <c r="K1243" s="76"/>
      <c r="L1243" s="76"/>
      <c r="M1243" s="76"/>
      <c r="N1243" s="76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29" customFormat="1" ht="15.75" x14ac:dyDescent="0.25">
      <c r="A1244" s="24"/>
      <c r="B1244" s="24"/>
      <c r="C1244" s="15"/>
      <c r="D1244" s="76"/>
      <c r="E1244" s="76"/>
      <c r="F1244" s="76"/>
      <c r="G1244" s="76"/>
      <c r="H1244" s="76"/>
      <c r="I1244" s="76"/>
      <c r="J1244" s="76"/>
      <c r="K1244" s="76"/>
      <c r="L1244" s="76"/>
      <c r="M1244" s="76"/>
      <c r="N1244" s="76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29" customFormat="1" ht="15.75" x14ac:dyDescent="0.25">
      <c r="A1245" s="24"/>
      <c r="B1245" s="24"/>
      <c r="C1245" s="15"/>
      <c r="D1245" s="76"/>
      <c r="E1245" s="76"/>
      <c r="F1245" s="76"/>
      <c r="G1245" s="76"/>
      <c r="H1245" s="76"/>
      <c r="I1245" s="76"/>
      <c r="J1245" s="76"/>
      <c r="K1245" s="76"/>
      <c r="L1245" s="76"/>
      <c r="M1245" s="76"/>
      <c r="N1245" s="76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29" customFormat="1" ht="15.75" x14ac:dyDescent="0.25">
      <c r="A1246" s="24"/>
      <c r="B1246" s="24"/>
      <c r="C1246" s="15"/>
      <c r="D1246" s="76"/>
      <c r="E1246" s="76"/>
      <c r="F1246" s="76"/>
      <c r="G1246" s="76"/>
      <c r="H1246" s="76"/>
      <c r="I1246" s="76"/>
      <c r="J1246" s="76"/>
      <c r="K1246" s="76"/>
      <c r="L1246" s="76"/>
      <c r="M1246" s="76"/>
      <c r="N1246" s="76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29" customFormat="1" ht="15.75" x14ac:dyDescent="0.25">
      <c r="A1247" s="24"/>
      <c r="B1247" s="24"/>
      <c r="C1247" s="15"/>
      <c r="D1247" s="76"/>
      <c r="E1247" s="76"/>
      <c r="F1247" s="76"/>
      <c r="G1247" s="76"/>
      <c r="H1247" s="76"/>
      <c r="I1247" s="76"/>
      <c r="J1247" s="76"/>
      <c r="K1247" s="76"/>
      <c r="L1247" s="76"/>
      <c r="M1247" s="76"/>
      <c r="N1247" s="76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29" customFormat="1" ht="15.75" x14ac:dyDescent="0.25">
      <c r="A1248" s="24"/>
      <c r="B1248" s="24"/>
      <c r="C1248" s="15"/>
      <c r="D1248" s="76"/>
      <c r="E1248" s="76"/>
      <c r="F1248" s="76"/>
      <c r="G1248" s="76"/>
      <c r="H1248" s="76"/>
      <c r="I1248" s="76"/>
      <c r="J1248" s="76"/>
      <c r="K1248" s="76"/>
      <c r="L1248" s="76"/>
      <c r="M1248" s="76"/>
      <c r="N1248" s="76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29" customFormat="1" ht="15.75" x14ac:dyDescent="0.25">
      <c r="A1249" s="24"/>
      <c r="B1249" s="24"/>
      <c r="C1249" s="15"/>
      <c r="D1249" s="76"/>
      <c r="E1249" s="76"/>
      <c r="F1249" s="76"/>
      <c r="G1249" s="76"/>
      <c r="H1249" s="76"/>
      <c r="I1249" s="76"/>
      <c r="J1249" s="76"/>
      <c r="K1249" s="76"/>
      <c r="L1249" s="76"/>
      <c r="M1249" s="76"/>
      <c r="N1249" s="76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29" customFormat="1" ht="15.75" x14ac:dyDescent="0.25">
      <c r="A1250" s="24"/>
      <c r="B1250" s="24"/>
      <c r="C1250" s="15"/>
      <c r="D1250" s="76"/>
      <c r="E1250" s="76"/>
      <c r="F1250" s="76"/>
      <c r="G1250" s="76"/>
      <c r="H1250" s="76"/>
      <c r="I1250" s="76"/>
      <c r="J1250" s="76"/>
      <c r="K1250" s="76"/>
      <c r="L1250" s="76"/>
      <c r="M1250" s="76"/>
      <c r="N1250" s="76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29" customFormat="1" ht="15.75" x14ac:dyDescent="0.25">
      <c r="A1251" s="24"/>
      <c r="B1251" s="24"/>
      <c r="C1251" s="15"/>
      <c r="D1251" s="76"/>
      <c r="E1251" s="76"/>
      <c r="F1251" s="76"/>
      <c r="G1251" s="76"/>
      <c r="H1251" s="76"/>
      <c r="I1251" s="76"/>
      <c r="J1251" s="76"/>
      <c r="K1251" s="76"/>
      <c r="L1251" s="76"/>
      <c r="M1251" s="76"/>
      <c r="N1251" s="76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29" customFormat="1" ht="15.75" x14ac:dyDescent="0.25">
      <c r="A1252" s="24"/>
      <c r="B1252" s="24"/>
      <c r="C1252" s="15"/>
      <c r="D1252" s="76"/>
      <c r="E1252" s="76"/>
      <c r="F1252" s="76"/>
      <c r="G1252" s="76"/>
      <c r="H1252" s="76"/>
      <c r="I1252" s="76"/>
      <c r="J1252" s="76"/>
      <c r="K1252" s="76"/>
      <c r="L1252" s="76"/>
      <c r="M1252" s="76"/>
      <c r="N1252" s="76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29" customFormat="1" ht="15.75" x14ac:dyDescent="0.25">
      <c r="A1253" s="24"/>
      <c r="B1253" s="24"/>
      <c r="C1253" s="15"/>
      <c r="D1253" s="76"/>
      <c r="E1253" s="76"/>
      <c r="F1253" s="76"/>
      <c r="G1253" s="76"/>
      <c r="H1253" s="76"/>
      <c r="I1253" s="76"/>
      <c r="J1253" s="76"/>
      <c r="K1253" s="76"/>
      <c r="L1253" s="76"/>
      <c r="M1253" s="76"/>
      <c r="N1253" s="76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29" customFormat="1" ht="15.75" x14ac:dyDescent="0.25">
      <c r="A1254" s="24"/>
      <c r="B1254" s="24"/>
      <c r="C1254" s="15"/>
      <c r="D1254" s="76"/>
      <c r="E1254" s="76"/>
      <c r="F1254" s="76"/>
      <c r="G1254" s="76"/>
      <c r="H1254" s="76"/>
      <c r="I1254" s="76"/>
      <c r="J1254" s="76"/>
      <c r="K1254" s="76"/>
      <c r="L1254" s="76"/>
      <c r="M1254" s="76"/>
      <c r="N1254" s="76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29" customFormat="1" ht="15.75" x14ac:dyDescent="0.25">
      <c r="A1255" s="24"/>
      <c r="B1255" s="24"/>
      <c r="C1255" s="15"/>
      <c r="D1255" s="76"/>
      <c r="E1255" s="76"/>
      <c r="F1255" s="76"/>
      <c r="G1255" s="76"/>
      <c r="H1255" s="76"/>
      <c r="I1255" s="76"/>
      <c r="J1255" s="76"/>
      <c r="K1255" s="76"/>
      <c r="L1255" s="76"/>
      <c r="M1255" s="76"/>
      <c r="N1255" s="76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29" customFormat="1" ht="15.75" x14ac:dyDescent="0.25">
      <c r="A1256" s="24"/>
      <c r="B1256" s="24"/>
      <c r="C1256" s="15"/>
      <c r="D1256" s="76"/>
      <c r="E1256" s="76"/>
      <c r="F1256" s="76"/>
      <c r="G1256" s="76"/>
      <c r="H1256" s="76"/>
      <c r="I1256" s="76"/>
      <c r="J1256" s="76"/>
      <c r="K1256" s="76"/>
      <c r="L1256" s="76"/>
      <c r="M1256" s="76"/>
      <c r="N1256" s="76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29" customFormat="1" ht="15.75" x14ac:dyDescent="0.25">
      <c r="A1257" s="24"/>
      <c r="B1257" s="24"/>
      <c r="C1257" s="15"/>
      <c r="D1257" s="76"/>
      <c r="E1257" s="76"/>
      <c r="F1257" s="76"/>
      <c r="G1257" s="76"/>
      <c r="H1257" s="76"/>
      <c r="I1257" s="76"/>
      <c r="J1257" s="76"/>
      <c r="K1257" s="76"/>
      <c r="L1257" s="76"/>
      <c r="M1257" s="76"/>
      <c r="N1257" s="76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29" customFormat="1" ht="15.75" x14ac:dyDescent="0.25">
      <c r="A1258" s="24"/>
      <c r="B1258" s="24"/>
      <c r="C1258" s="15"/>
      <c r="D1258" s="76"/>
      <c r="E1258" s="76"/>
      <c r="F1258" s="76"/>
      <c r="G1258" s="76"/>
      <c r="H1258" s="76"/>
      <c r="I1258" s="76"/>
      <c r="J1258" s="76"/>
      <c r="K1258" s="76"/>
      <c r="L1258" s="76"/>
      <c r="M1258" s="76"/>
      <c r="N1258" s="76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29" customFormat="1" ht="15.75" x14ac:dyDescent="0.25">
      <c r="A1259" s="24"/>
      <c r="B1259" s="24"/>
      <c r="C1259" s="15"/>
      <c r="D1259" s="76"/>
      <c r="E1259" s="76"/>
      <c r="F1259" s="76"/>
      <c r="G1259" s="76"/>
      <c r="H1259" s="76"/>
      <c r="I1259" s="76"/>
      <c r="J1259" s="76"/>
      <c r="K1259" s="76"/>
      <c r="L1259" s="76"/>
      <c r="M1259" s="76"/>
      <c r="N1259" s="76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29" customFormat="1" ht="15.75" x14ac:dyDescent="0.25">
      <c r="A1260" s="24"/>
      <c r="B1260" s="24"/>
      <c r="C1260" s="15"/>
      <c r="D1260" s="76"/>
      <c r="E1260" s="76"/>
      <c r="F1260" s="76"/>
      <c r="G1260" s="76"/>
      <c r="H1260" s="76"/>
      <c r="I1260" s="76"/>
      <c r="J1260" s="76"/>
      <c r="K1260" s="76"/>
      <c r="L1260" s="76"/>
      <c r="M1260" s="76"/>
      <c r="N1260" s="76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29" customFormat="1" ht="15.75" x14ac:dyDescent="0.25">
      <c r="A1261" s="24"/>
      <c r="B1261" s="24"/>
      <c r="C1261" s="15"/>
      <c r="D1261" s="76"/>
      <c r="E1261" s="76"/>
      <c r="F1261" s="76"/>
      <c r="G1261" s="76"/>
      <c r="H1261" s="76"/>
      <c r="I1261" s="76"/>
      <c r="J1261" s="76"/>
      <c r="K1261" s="76"/>
      <c r="L1261" s="76"/>
      <c r="M1261" s="76"/>
      <c r="N1261" s="76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29" customFormat="1" ht="15.75" x14ac:dyDescent="0.25">
      <c r="A1262" s="24"/>
      <c r="B1262" s="24"/>
      <c r="C1262" s="15"/>
      <c r="D1262" s="76"/>
      <c r="E1262" s="76"/>
      <c r="F1262" s="76"/>
      <c r="G1262" s="76"/>
      <c r="H1262" s="76"/>
      <c r="I1262" s="76"/>
      <c r="J1262" s="76"/>
      <c r="K1262" s="76"/>
      <c r="L1262" s="76"/>
      <c r="M1262" s="76"/>
      <c r="N1262" s="76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29" customFormat="1" ht="15.75" x14ac:dyDescent="0.25">
      <c r="A1263" s="24"/>
      <c r="B1263" s="24"/>
      <c r="C1263" s="15"/>
      <c r="D1263" s="76"/>
      <c r="E1263" s="76"/>
      <c r="F1263" s="76"/>
      <c r="G1263" s="76"/>
      <c r="H1263" s="76"/>
      <c r="I1263" s="76"/>
      <c r="J1263" s="76"/>
      <c r="K1263" s="76"/>
      <c r="L1263" s="76"/>
      <c r="M1263" s="76"/>
      <c r="N1263" s="76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29" customFormat="1" ht="15.75" x14ac:dyDescent="0.25">
      <c r="A1264" s="24"/>
      <c r="B1264" s="24"/>
      <c r="C1264" s="15"/>
      <c r="D1264" s="76"/>
      <c r="E1264" s="76"/>
      <c r="F1264" s="76"/>
      <c r="G1264" s="76"/>
      <c r="H1264" s="76"/>
      <c r="I1264" s="76"/>
      <c r="J1264" s="76"/>
      <c r="K1264" s="76"/>
      <c r="L1264" s="76"/>
      <c r="M1264" s="76"/>
      <c r="N1264" s="76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29" customFormat="1" ht="15.75" x14ac:dyDescent="0.25">
      <c r="A1265" s="24"/>
      <c r="B1265" s="24"/>
      <c r="C1265" s="15"/>
      <c r="D1265" s="76"/>
      <c r="E1265" s="76"/>
      <c r="F1265" s="76"/>
      <c r="G1265" s="76"/>
      <c r="H1265" s="76"/>
      <c r="I1265" s="76"/>
      <c r="J1265" s="76"/>
      <c r="K1265" s="76"/>
      <c r="L1265" s="76"/>
      <c r="M1265" s="76"/>
      <c r="N1265" s="76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29" customFormat="1" ht="15.75" x14ac:dyDescent="0.25">
      <c r="A1266" s="24"/>
      <c r="B1266" s="24"/>
      <c r="C1266" s="15"/>
      <c r="D1266" s="76"/>
      <c r="E1266" s="76"/>
      <c r="F1266" s="76"/>
      <c r="G1266" s="76"/>
      <c r="H1266" s="76"/>
      <c r="I1266" s="76"/>
      <c r="J1266" s="76"/>
      <c r="K1266" s="76"/>
      <c r="L1266" s="76"/>
      <c r="M1266" s="76"/>
      <c r="N1266" s="76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29" customFormat="1" ht="15.75" x14ac:dyDescent="0.25">
      <c r="A1267" s="24"/>
      <c r="B1267" s="24"/>
      <c r="C1267" s="15"/>
      <c r="D1267" s="76"/>
      <c r="E1267" s="76"/>
      <c r="F1267" s="76"/>
      <c r="G1267" s="76"/>
      <c r="H1267" s="76"/>
      <c r="I1267" s="76"/>
      <c r="J1267" s="76"/>
      <c r="K1267" s="76"/>
      <c r="L1267" s="76"/>
      <c r="M1267" s="76"/>
      <c r="N1267" s="76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29" customFormat="1" ht="15.75" x14ac:dyDescent="0.25">
      <c r="A1268" s="24"/>
      <c r="B1268" s="24"/>
      <c r="C1268" s="15"/>
      <c r="D1268" s="76"/>
      <c r="E1268" s="76"/>
      <c r="F1268" s="76"/>
      <c r="G1268" s="76"/>
      <c r="H1268" s="76"/>
      <c r="I1268" s="76"/>
      <c r="J1268" s="76"/>
      <c r="K1268" s="76"/>
      <c r="L1268" s="76"/>
      <c r="M1268" s="76"/>
      <c r="N1268" s="76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29" customFormat="1" ht="15.75" x14ac:dyDescent="0.25">
      <c r="A1269" s="24"/>
      <c r="B1269" s="24"/>
      <c r="C1269" s="15"/>
      <c r="D1269" s="76"/>
      <c r="E1269" s="76"/>
      <c r="F1269" s="76"/>
      <c r="G1269" s="76"/>
      <c r="H1269" s="76"/>
      <c r="I1269" s="76"/>
      <c r="J1269" s="76"/>
      <c r="K1269" s="76"/>
      <c r="L1269" s="76"/>
      <c r="M1269" s="76"/>
      <c r="N1269" s="76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29" customFormat="1" ht="15.75" x14ac:dyDescent="0.25">
      <c r="A1270" s="24"/>
      <c r="B1270" s="24"/>
      <c r="C1270" s="15"/>
      <c r="D1270" s="76"/>
      <c r="E1270" s="76"/>
      <c r="F1270" s="76"/>
      <c r="G1270" s="76"/>
      <c r="H1270" s="76"/>
      <c r="I1270" s="76"/>
      <c r="J1270" s="76"/>
      <c r="K1270" s="76"/>
      <c r="L1270" s="76"/>
      <c r="M1270" s="76"/>
      <c r="N1270" s="76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29" customFormat="1" ht="15.75" x14ac:dyDescent="0.25">
      <c r="A1271" s="24"/>
      <c r="B1271" s="24"/>
      <c r="C1271" s="15"/>
      <c r="D1271" s="76"/>
      <c r="E1271" s="76"/>
      <c r="F1271" s="76"/>
      <c r="G1271" s="76"/>
      <c r="H1271" s="76"/>
      <c r="I1271" s="76"/>
      <c r="J1271" s="76"/>
      <c r="K1271" s="76"/>
      <c r="L1271" s="76"/>
      <c r="M1271" s="76"/>
      <c r="N1271" s="76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29" customFormat="1" ht="15.75" x14ac:dyDescent="0.25">
      <c r="A1272" s="24"/>
      <c r="B1272" s="24"/>
      <c r="C1272" s="15"/>
      <c r="D1272" s="76"/>
      <c r="E1272" s="76"/>
      <c r="F1272" s="76"/>
      <c r="G1272" s="76"/>
      <c r="H1272" s="76"/>
      <c r="I1272" s="76"/>
      <c r="J1272" s="76"/>
      <c r="K1272" s="76"/>
      <c r="L1272" s="76"/>
      <c r="M1272" s="76"/>
      <c r="N1272" s="76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29" customFormat="1" ht="15.75" x14ac:dyDescent="0.25">
      <c r="A1273" s="24"/>
      <c r="B1273" s="24"/>
      <c r="C1273" s="15"/>
      <c r="D1273" s="76"/>
      <c r="E1273" s="76"/>
      <c r="F1273" s="76"/>
      <c r="G1273" s="76"/>
      <c r="H1273" s="76"/>
      <c r="I1273" s="76"/>
      <c r="J1273" s="76"/>
      <c r="K1273" s="76"/>
      <c r="L1273" s="76"/>
      <c r="M1273" s="76"/>
      <c r="N1273" s="76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29" customFormat="1" ht="15.75" x14ac:dyDescent="0.25">
      <c r="A1274" s="24"/>
      <c r="B1274" s="24"/>
      <c r="C1274" s="15"/>
      <c r="D1274" s="76"/>
      <c r="E1274" s="76"/>
      <c r="F1274" s="76"/>
      <c r="G1274" s="76"/>
      <c r="H1274" s="76"/>
      <c r="I1274" s="76"/>
      <c r="J1274" s="76"/>
      <c r="K1274" s="76"/>
      <c r="L1274" s="76"/>
      <c r="M1274" s="76"/>
      <c r="N1274" s="76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29" customFormat="1" ht="15.75" x14ac:dyDescent="0.25">
      <c r="A1275" s="24"/>
      <c r="B1275" s="24"/>
      <c r="C1275" s="15"/>
      <c r="D1275" s="76"/>
      <c r="E1275" s="76"/>
      <c r="F1275" s="76"/>
      <c r="G1275" s="76"/>
      <c r="H1275" s="76"/>
      <c r="I1275" s="76"/>
      <c r="J1275" s="76"/>
      <c r="K1275" s="76"/>
      <c r="L1275" s="76"/>
      <c r="M1275" s="76"/>
      <c r="N1275" s="76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29" customFormat="1" ht="15.75" x14ac:dyDescent="0.25">
      <c r="A1276" s="24"/>
      <c r="B1276" s="24"/>
      <c r="C1276" s="15"/>
      <c r="D1276" s="76"/>
      <c r="E1276" s="76"/>
      <c r="F1276" s="76"/>
      <c r="G1276" s="76"/>
      <c r="H1276" s="76"/>
      <c r="I1276" s="76"/>
      <c r="J1276" s="76"/>
      <c r="K1276" s="76"/>
      <c r="L1276" s="76"/>
      <c r="M1276" s="76"/>
      <c r="N1276" s="76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29" customFormat="1" ht="15.75" x14ac:dyDescent="0.25">
      <c r="A1277" s="24"/>
      <c r="B1277" s="24"/>
      <c r="C1277" s="15"/>
      <c r="D1277" s="76"/>
      <c r="E1277" s="76"/>
      <c r="F1277" s="76"/>
      <c r="G1277" s="76"/>
      <c r="H1277" s="76"/>
      <c r="I1277" s="76"/>
      <c r="J1277" s="76"/>
      <c r="K1277" s="76"/>
      <c r="L1277" s="76"/>
      <c r="M1277" s="76"/>
      <c r="N1277" s="76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29" customFormat="1" ht="15.75" x14ac:dyDescent="0.25">
      <c r="A1278" s="24"/>
      <c r="B1278" s="24"/>
      <c r="C1278" s="15"/>
      <c r="D1278" s="76"/>
      <c r="E1278" s="76"/>
      <c r="F1278" s="76"/>
      <c r="G1278" s="76"/>
      <c r="H1278" s="76"/>
      <c r="I1278" s="76"/>
      <c r="J1278" s="76"/>
      <c r="K1278" s="76"/>
      <c r="L1278" s="76"/>
      <c r="M1278" s="76"/>
      <c r="N1278" s="76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29" customFormat="1" ht="15.75" x14ac:dyDescent="0.25">
      <c r="A1279" s="24"/>
      <c r="B1279" s="24"/>
      <c r="C1279" s="15"/>
      <c r="D1279" s="76"/>
      <c r="E1279" s="76"/>
      <c r="F1279" s="76"/>
      <c r="G1279" s="76"/>
      <c r="H1279" s="76"/>
      <c r="I1279" s="76"/>
      <c r="J1279" s="76"/>
      <c r="K1279" s="76"/>
      <c r="L1279" s="76"/>
      <c r="M1279" s="76"/>
      <c r="N1279" s="76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29" customFormat="1" ht="15.75" x14ac:dyDescent="0.25">
      <c r="A1280" s="24"/>
      <c r="B1280" s="24"/>
      <c r="C1280" s="15"/>
      <c r="D1280" s="76"/>
      <c r="E1280" s="76"/>
      <c r="F1280" s="76"/>
      <c r="G1280" s="76"/>
      <c r="H1280" s="76"/>
      <c r="I1280" s="76"/>
      <c r="J1280" s="76"/>
      <c r="K1280" s="76"/>
      <c r="L1280" s="76"/>
      <c r="M1280" s="76"/>
      <c r="N1280" s="76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29" customFormat="1" ht="15.75" x14ac:dyDescent="0.25">
      <c r="A1281" s="24"/>
      <c r="B1281" s="24"/>
      <c r="C1281" s="15"/>
      <c r="D1281" s="76"/>
      <c r="E1281" s="76"/>
      <c r="F1281" s="76"/>
      <c r="G1281" s="76"/>
      <c r="H1281" s="76"/>
      <c r="I1281" s="76"/>
      <c r="J1281" s="76"/>
      <c r="K1281" s="76"/>
      <c r="L1281" s="76"/>
      <c r="M1281" s="76"/>
      <c r="N1281" s="76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29" customFormat="1" ht="15.75" x14ac:dyDescent="0.25">
      <c r="A1282" s="24"/>
      <c r="B1282" s="24"/>
      <c r="C1282" s="15"/>
      <c r="D1282" s="76"/>
      <c r="E1282" s="76"/>
      <c r="F1282" s="76"/>
      <c r="G1282" s="76"/>
      <c r="H1282" s="76"/>
      <c r="I1282" s="76"/>
      <c r="J1282" s="76"/>
      <c r="K1282" s="76"/>
      <c r="L1282" s="76"/>
      <c r="M1282" s="76"/>
      <c r="N1282" s="76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29" customFormat="1" ht="15.75" x14ac:dyDescent="0.25">
      <c r="A1283" s="24"/>
      <c r="B1283" s="24"/>
      <c r="C1283" s="15"/>
      <c r="D1283" s="76"/>
      <c r="E1283" s="76"/>
      <c r="F1283" s="76"/>
      <c r="G1283" s="76"/>
      <c r="H1283" s="76"/>
      <c r="I1283" s="76"/>
      <c r="J1283" s="76"/>
      <c r="K1283" s="76"/>
      <c r="L1283" s="76"/>
      <c r="M1283" s="76"/>
      <c r="N1283" s="76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29" customFormat="1" ht="15.75" x14ac:dyDescent="0.25">
      <c r="A1284" s="24"/>
      <c r="B1284" s="24"/>
      <c r="C1284" s="15"/>
      <c r="D1284" s="76"/>
      <c r="E1284" s="76"/>
      <c r="F1284" s="76"/>
      <c r="G1284" s="76"/>
      <c r="H1284" s="76"/>
      <c r="I1284" s="76"/>
      <c r="J1284" s="76"/>
      <c r="K1284" s="76"/>
      <c r="L1284" s="76"/>
      <c r="M1284" s="76"/>
      <c r="N1284" s="76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29" customFormat="1" ht="15.75" x14ac:dyDescent="0.25">
      <c r="A1285" s="24"/>
      <c r="B1285" s="24"/>
      <c r="C1285" s="15"/>
      <c r="D1285" s="76"/>
      <c r="E1285" s="76"/>
      <c r="F1285" s="76"/>
      <c r="G1285" s="76"/>
      <c r="H1285" s="76"/>
      <c r="I1285" s="76"/>
      <c r="J1285" s="76"/>
      <c r="K1285" s="76"/>
      <c r="L1285" s="76"/>
      <c r="M1285" s="76"/>
      <c r="N1285" s="76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29" customFormat="1" ht="15.75" x14ac:dyDescent="0.25">
      <c r="A1286" s="24"/>
      <c r="B1286" s="24"/>
      <c r="C1286" s="15"/>
      <c r="D1286" s="76"/>
      <c r="E1286" s="76"/>
      <c r="F1286" s="76"/>
      <c r="G1286" s="76"/>
      <c r="H1286" s="76"/>
      <c r="I1286" s="76"/>
      <c r="J1286" s="76"/>
      <c r="K1286" s="76"/>
      <c r="L1286" s="76"/>
      <c r="M1286" s="76"/>
      <c r="N1286" s="76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29" customFormat="1" ht="15.75" x14ac:dyDescent="0.25">
      <c r="A1287" s="24"/>
      <c r="B1287" s="24"/>
      <c r="C1287" s="15"/>
      <c r="D1287" s="76"/>
      <c r="E1287" s="76"/>
      <c r="F1287" s="76"/>
      <c r="G1287" s="76"/>
      <c r="H1287" s="76"/>
      <c r="I1287" s="76"/>
      <c r="J1287" s="76"/>
      <c r="K1287" s="76"/>
      <c r="L1287" s="76"/>
      <c r="M1287" s="76"/>
      <c r="N1287" s="76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29" customFormat="1" ht="15.75" x14ac:dyDescent="0.25">
      <c r="A1288" s="24"/>
      <c r="B1288" s="24"/>
      <c r="C1288" s="15"/>
      <c r="D1288" s="76"/>
      <c r="E1288" s="76"/>
      <c r="F1288" s="76"/>
      <c r="G1288" s="76"/>
      <c r="H1288" s="76"/>
      <c r="I1288" s="76"/>
      <c r="J1288" s="76"/>
      <c r="K1288" s="76"/>
      <c r="L1288" s="76"/>
      <c r="M1288" s="76"/>
      <c r="N1288" s="76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29" customFormat="1" ht="15.75" x14ac:dyDescent="0.25">
      <c r="A1289" s="24"/>
      <c r="B1289" s="24"/>
      <c r="C1289" s="15"/>
      <c r="D1289" s="76"/>
      <c r="E1289" s="76"/>
      <c r="F1289" s="76"/>
      <c r="G1289" s="76"/>
      <c r="H1289" s="76"/>
      <c r="I1289" s="76"/>
      <c r="J1289" s="76"/>
      <c r="K1289" s="76"/>
      <c r="L1289" s="76"/>
      <c r="M1289" s="76"/>
      <c r="N1289" s="76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29" customFormat="1" ht="15.75" x14ac:dyDescent="0.25">
      <c r="A1290" s="24"/>
      <c r="B1290" s="24"/>
      <c r="C1290" s="15"/>
      <c r="D1290" s="76"/>
      <c r="E1290" s="76"/>
      <c r="F1290" s="76"/>
      <c r="G1290" s="76"/>
      <c r="H1290" s="76"/>
      <c r="I1290" s="76"/>
      <c r="J1290" s="76"/>
      <c r="K1290" s="76"/>
      <c r="L1290" s="76"/>
      <c r="M1290" s="76"/>
      <c r="N1290" s="76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29" customFormat="1" ht="15.75" x14ac:dyDescent="0.25">
      <c r="A1291" s="24"/>
      <c r="B1291" s="24"/>
      <c r="C1291" s="15"/>
      <c r="D1291" s="76"/>
      <c r="E1291" s="76"/>
      <c r="F1291" s="76"/>
      <c r="G1291" s="76"/>
      <c r="H1291" s="76"/>
      <c r="I1291" s="76"/>
      <c r="J1291" s="76"/>
      <c r="K1291" s="76"/>
      <c r="L1291" s="76"/>
      <c r="M1291" s="76"/>
      <c r="N1291" s="76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29" customFormat="1" ht="15.75" x14ac:dyDescent="0.25">
      <c r="A1292" s="24"/>
      <c r="B1292" s="24"/>
      <c r="C1292" s="15"/>
      <c r="D1292" s="76"/>
      <c r="E1292" s="76"/>
      <c r="F1292" s="76"/>
      <c r="G1292" s="76"/>
      <c r="H1292" s="76"/>
      <c r="I1292" s="76"/>
      <c r="J1292" s="76"/>
      <c r="K1292" s="76"/>
      <c r="L1292" s="76"/>
      <c r="M1292" s="76"/>
      <c r="N1292" s="76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29" customFormat="1" ht="15.75" x14ac:dyDescent="0.25">
      <c r="A1293" s="24"/>
      <c r="B1293" s="24"/>
      <c r="C1293" s="15"/>
      <c r="D1293" s="76"/>
      <c r="E1293" s="76"/>
      <c r="F1293" s="76"/>
      <c r="G1293" s="76"/>
      <c r="H1293" s="76"/>
      <c r="I1293" s="76"/>
      <c r="J1293" s="76"/>
      <c r="K1293" s="76"/>
      <c r="L1293" s="76"/>
      <c r="M1293" s="76"/>
      <c r="N1293" s="76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29" customFormat="1" ht="15.75" x14ac:dyDescent="0.25">
      <c r="A1294" s="24"/>
      <c r="B1294" s="24"/>
      <c r="C1294" s="15"/>
      <c r="D1294" s="76"/>
      <c r="E1294" s="76"/>
      <c r="F1294" s="76"/>
      <c r="G1294" s="76"/>
      <c r="H1294" s="76"/>
      <c r="I1294" s="76"/>
      <c r="J1294" s="76"/>
      <c r="K1294" s="76"/>
      <c r="L1294" s="76"/>
      <c r="M1294" s="76"/>
      <c r="N1294" s="76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29" customFormat="1" ht="15.75" x14ac:dyDescent="0.25">
      <c r="A1295" s="24"/>
      <c r="B1295" s="24"/>
      <c r="C1295" s="15"/>
      <c r="D1295" s="76"/>
      <c r="E1295" s="76"/>
      <c r="F1295" s="76"/>
      <c r="G1295" s="76"/>
      <c r="H1295" s="76"/>
      <c r="I1295" s="76"/>
      <c r="J1295" s="76"/>
      <c r="K1295" s="76"/>
      <c r="L1295" s="76"/>
      <c r="M1295" s="76"/>
      <c r="N1295" s="76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29" customFormat="1" ht="15.75" x14ac:dyDescent="0.25">
      <c r="A1296" s="24"/>
      <c r="B1296" s="24"/>
      <c r="C1296" s="15"/>
      <c r="D1296" s="76"/>
      <c r="E1296" s="76"/>
      <c r="F1296" s="76"/>
      <c r="G1296" s="76"/>
      <c r="H1296" s="76"/>
      <c r="I1296" s="76"/>
      <c r="J1296" s="76"/>
      <c r="K1296" s="76"/>
      <c r="L1296" s="76"/>
      <c r="M1296" s="76"/>
      <c r="N1296" s="76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29" customFormat="1" ht="15.75" x14ac:dyDescent="0.25">
      <c r="A1297" s="24"/>
      <c r="B1297" s="24"/>
      <c r="C1297" s="15"/>
      <c r="D1297" s="76"/>
      <c r="E1297" s="76"/>
      <c r="F1297" s="76"/>
      <c r="G1297" s="76"/>
      <c r="H1297" s="76"/>
      <c r="I1297" s="76"/>
      <c r="J1297" s="76"/>
      <c r="K1297" s="76"/>
      <c r="L1297" s="76"/>
      <c r="M1297" s="76"/>
      <c r="N1297" s="76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29" customFormat="1" ht="15.75" x14ac:dyDescent="0.25">
      <c r="A1298" s="24"/>
      <c r="B1298" s="24"/>
      <c r="C1298" s="15"/>
      <c r="D1298" s="76"/>
      <c r="E1298" s="76"/>
      <c r="F1298" s="76"/>
      <c r="G1298" s="76"/>
      <c r="H1298" s="76"/>
      <c r="I1298" s="76"/>
      <c r="J1298" s="76"/>
      <c r="K1298" s="76"/>
      <c r="L1298" s="76"/>
      <c r="M1298" s="76"/>
      <c r="N1298" s="76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29" customFormat="1" ht="15.75" x14ac:dyDescent="0.25">
      <c r="A1299" s="24"/>
      <c r="B1299" s="24"/>
      <c r="C1299" s="15"/>
      <c r="D1299" s="76"/>
      <c r="E1299" s="76"/>
      <c r="F1299" s="76"/>
      <c r="G1299" s="76"/>
      <c r="H1299" s="76"/>
      <c r="I1299" s="76"/>
      <c r="J1299" s="76"/>
      <c r="K1299" s="76"/>
      <c r="L1299" s="76"/>
      <c r="M1299" s="76"/>
      <c r="N1299" s="76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29" customFormat="1" ht="15.75" x14ac:dyDescent="0.25">
      <c r="A1300" s="24"/>
      <c r="B1300" s="24"/>
      <c r="C1300" s="15"/>
      <c r="D1300" s="76"/>
      <c r="E1300" s="76"/>
      <c r="F1300" s="76"/>
      <c r="G1300" s="76"/>
      <c r="H1300" s="76"/>
      <c r="I1300" s="76"/>
      <c r="J1300" s="76"/>
      <c r="K1300" s="76"/>
      <c r="L1300" s="76"/>
      <c r="M1300" s="76"/>
      <c r="N1300" s="76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29" customFormat="1" ht="15.75" x14ac:dyDescent="0.25">
      <c r="A1301" s="24"/>
      <c r="B1301" s="24"/>
      <c r="C1301" s="15"/>
      <c r="D1301" s="76"/>
      <c r="E1301" s="76"/>
      <c r="F1301" s="76"/>
      <c r="G1301" s="76"/>
      <c r="H1301" s="76"/>
      <c r="I1301" s="76"/>
      <c r="J1301" s="76"/>
      <c r="K1301" s="76"/>
      <c r="L1301" s="76"/>
      <c r="M1301" s="76"/>
      <c r="N1301" s="76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29" customFormat="1" ht="15.75" x14ac:dyDescent="0.25">
      <c r="A1302" s="24"/>
      <c r="B1302" s="24"/>
      <c r="C1302" s="15"/>
      <c r="D1302" s="76"/>
      <c r="E1302" s="76"/>
      <c r="F1302" s="76"/>
      <c r="G1302" s="76"/>
      <c r="H1302" s="76"/>
      <c r="I1302" s="76"/>
      <c r="J1302" s="76"/>
      <c r="K1302" s="76"/>
      <c r="L1302" s="76"/>
      <c r="M1302" s="76"/>
      <c r="N1302" s="76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29" customFormat="1" ht="15.75" x14ac:dyDescent="0.25">
      <c r="A1303" s="24"/>
      <c r="B1303" s="24"/>
      <c r="C1303" s="15"/>
      <c r="D1303" s="76"/>
      <c r="E1303" s="76"/>
      <c r="F1303" s="76"/>
      <c r="G1303" s="76"/>
      <c r="H1303" s="76"/>
      <c r="I1303" s="76"/>
      <c r="J1303" s="76"/>
      <c r="K1303" s="76"/>
      <c r="L1303" s="76"/>
      <c r="M1303" s="76"/>
      <c r="N1303" s="76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29" customFormat="1" ht="15.75" x14ac:dyDescent="0.25">
      <c r="A1304" s="24"/>
      <c r="B1304" s="24"/>
      <c r="C1304" s="15"/>
      <c r="D1304" s="76"/>
      <c r="E1304" s="76"/>
      <c r="F1304" s="76"/>
      <c r="G1304" s="76"/>
      <c r="H1304" s="76"/>
      <c r="I1304" s="76"/>
      <c r="J1304" s="76"/>
      <c r="K1304" s="76"/>
      <c r="L1304" s="76"/>
      <c r="M1304" s="76"/>
      <c r="N1304" s="76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29" customFormat="1" ht="15.75" x14ac:dyDescent="0.25">
      <c r="A1305" s="24"/>
      <c r="B1305" s="24"/>
      <c r="C1305" s="15"/>
      <c r="D1305" s="76"/>
      <c r="E1305" s="76"/>
      <c r="F1305" s="76"/>
      <c r="G1305" s="76"/>
      <c r="H1305" s="76"/>
      <c r="I1305" s="76"/>
      <c r="J1305" s="76"/>
      <c r="K1305" s="76"/>
      <c r="L1305" s="76"/>
      <c r="M1305" s="76"/>
      <c r="N1305" s="76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29" customFormat="1" ht="15.75" x14ac:dyDescent="0.25">
      <c r="A1306" s="24"/>
      <c r="B1306" s="24"/>
      <c r="C1306" s="15"/>
      <c r="D1306" s="76"/>
      <c r="E1306" s="76"/>
      <c r="F1306" s="76"/>
      <c r="G1306" s="76"/>
      <c r="H1306" s="76"/>
      <c r="I1306" s="76"/>
      <c r="J1306" s="76"/>
      <c r="K1306" s="76"/>
      <c r="L1306" s="76"/>
      <c r="M1306" s="76"/>
      <c r="N1306" s="76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29" customFormat="1" ht="15.75" x14ac:dyDescent="0.25">
      <c r="A1307" s="24"/>
      <c r="B1307" s="24"/>
      <c r="C1307" s="15"/>
      <c r="D1307" s="76"/>
      <c r="E1307" s="76"/>
      <c r="F1307" s="76"/>
      <c r="G1307" s="76"/>
      <c r="H1307" s="76"/>
      <c r="I1307" s="76"/>
      <c r="J1307" s="76"/>
      <c r="K1307" s="76"/>
      <c r="L1307" s="76"/>
      <c r="M1307" s="76"/>
      <c r="N1307" s="76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29" customFormat="1" ht="15.75" x14ac:dyDescent="0.25">
      <c r="A1308" s="24"/>
      <c r="B1308" s="24"/>
      <c r="C1308" s="15"/>
      <c r="D1308" s="76"/>
      <c r="E1308" s="76"/>
      <c r="F1308" s="76"/>
      <c r="G1308" s="76"/>
      <c r="H1308" s="76"/>
      <c r="I1308" s="76"/>
      <c r="J1308" s="76"/>
      <c r="K1308" s="76"/>
      <c r="L1308" s="76"/>
      <c r="M1308" s="76"/>
      <c r="N1308" s="76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29" customFormat="1" ht="15.75" x14ac:dyDescent="0.25">
      <c r="A1309" s="24"/>
      <c r="B1309" s="24"/>
      <c r="C1309" s="15"/>
      <c r="D1309" s="76"/>
      <c r="E1309" s="76"/>
      <c r="F1309" s="76"/>
      <c r="G1309" s="76"/>
      <c r="H1309" s="76"/>
      <c r="I1309" s="76"/>
      <c r="J1309" s="76"/>
      <c r="K1309" s="76"/>
      <c r="L1309" s="76"/>
      <c r="M1309" s="76"/>
      <c r="N1309" s="76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29" customFormat="1" ht="15.75" x14ac:dyDescent="0.25">
      <c r="A1310" s="24"/>
      <c r="B1310" s="24"/>
      <c r="C1310" s="15"/>
      <c r="D1310" s="76"/>
      <c r="E1310" s="76"/>
      <c r="F1310" s="76"/>
      <c r="G1310" s="76"/>
      <c r="H1310" s="76"/>
      <c r="I1310" s="76"/>
      <c r="J1310" s="76"/>
      <c r="K1310" s="76"/>
      <c r="L1310" s="76"/>
      <c r="M1310" s="76"/>
      <c r="N1310" s="76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29" customFormat="1" ht="15.75" x14ac:dyDescent="0.25">
      <c r="A1311" s="24"/>
      <c r="B1311" s="24"/>
      <c r="C1311" s="15"/>
      <c r="D1311" s="76"/>
      <c r="E1311" s="76"/>
      <c r="F1311" s="76"/>
      <c r="G1311" s="76"/>
      <c r="H1311" s="76"/>
      <c r="I1311" s="76"/>
      <c r="J1311" s="76"/>
      <c r="K1311" s="76"/>
      <c r="L1311" s="76"/>
      <c r="M1311" s="76"/>
      <c r="N1311" s="76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29" customFormat="1" ht="15.75" x14ac:dyDescent="0.25">
      <c r="A1312" s="24"/>
      <c r="B1312" s="24"/>
      <c r="C1312" s="15"/>
      <c r="D1312" s="76"/>
      <c r="E1312" s="76"/>
      <c r="F1312" s="76"/>
      <c r="G1312" s="76"/>
      <c r="H1312" s="76"/>
      <c r="I1312" s="76"/>
      <c r="J1312" s="76"/>
      <c r="K1312" s="76"/>
      <c r="L1312" s="76"/>
      <c r="M1312" s="76"/>
      <c r="N1312" s="76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29" customFormat="1" ht="15.75" x14ac:dyDescent="0.25">
      <c r="A1313" s="24"/>
      <c r="B1313" s="24"/>
      <c r="C1313" s="15"/>
      <c r="D1313" s="76"/>
      <c r="E1313" s="76"/>
      <c r="F1313" s="76"/>
      <c r="G1313" s="76"/>
      <c r="H1313" s="76"/>
      <c r="I1313" s="76"/>
      <c r="J1313" s="76"/>
      <c r="K1313" s="76"/>
      <c r="L1313" s="76"/>
      <c r="M1313" s="76"/>
      <c r="N1313" s="76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29" customFormat="1" ht="15.75" x14ac:dyDescent="0.25">
      <c r="A1314" s="24"/>
      <c r="B1314" s="24"/>
      <c r="C1314" s="15"/>
      <c r="D1314" s="76"/>
      <c r="E1314" s="76"/>
      <c r="F1314" s="76"/>
      <c r="G1314" s="76"/>
      <c r="H1314" s="76"/>
      <c r="I1314" s="76"/>
      <c r="J1314" s="76"/>
      <c r="K1314" s="76"/>
      <c r="L1314" s="76"/>
      <c r="M1314" s="76"/>
      <c r="N1314" s="76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29" customFormat="1" ht="15.75" x14ac:dyDescent="0.25">
      <c r="A1315" s="24"/>
      <c r="B1315" s="24"/>
      <c r="C1315" s="15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29" customFormat="1" ht="15.75" x14ac:dyDescent="0.25">
      <c r="A1316" s="24"/>
      <c r="B1316" s="24"/>
      <c r="C1316" s="15"/>
      <c r="D1316" s="76"/>
      <c r="E1316" s="76"/>
      <c r="F1316" s="76"/>
      <c r="G1316" s="76"/>
      <c r="H1316" s="76"/>
      <c r="I1316" s="76"/>
      <c r="J1316" s="76"/>
      <c r="K1316" s="76"/>
      <c r="L1316" s="76"/>
      <c r="M1316" s="76"/>
      <c r="N1316" s="76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29" customFormat="1" ht="15.75" x14ac:dyDescent="0.25">
      <c r="A1317" s="24"/>
      <c r="B1317" s="24"/>
      <c r="C1317" s="15"/>
      <c r="D1317" s="76"/>
      <c r="E1317" s="76"/>
      <c r="F1317" s="76"/>
      <c r="G1317" s="76"/>
      <c r="H1317" s="76"/>
      <c r="I1317" s="76"/>
      <c r="J1317" s="76"/>
      <c r="K1317" s="76"/>
      <c r="L1317" s="76"/>
      <c r="M1317" s="76"/>
      <c r="N1317" s="76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29" customFormat="1" ht="15.75" x14ac:dyDescent="0.25">
      <c r="A1318" s="24"/>
      <c r="B1318" s="24"/>
      <c r="C1318" s="15"/>
      <c r="D1318" s="76"/>
      <c r="E1318" s="76"/>
      <c r="F1318" s="76"/>
      <c r="G1318" s="76"/>
      <c r="H1318" s="76"/>
      <c r="I1318" s="76"/>
      <c r="J1318" s="76"/>
      <c r="K1318" s="76"/>
      <c r="L1318" s="76"/>
      <c r="M1318" s="76"/>
      <c r="N1318" s="76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29" customFormat="1" ht="15.75" x14ac:dyDescent="0.25">
      <c r="A1319" s="24"/>
      <c r="B1319" s="24"/>
      <c r="C1319" s="15"/>
      <c r="D1319" s="76"/>
      <c r="E1319" s="76"/>
      <c r="F1319" s="76"/>
      <c r="G1319" s="76"/>
      <c r="H1319" s="76"/>
      <c r="I1319" s="76"/>
      <c r="J1319" s="76"/>
      <c r="K1319" s="76"/>
      <c r="L1319" s="76"/>
      <c r="M1319" s="76"/>
      <c r="N1319" s="76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29" customFormat="1" ht="15.75" x14ac:dyDescent="0.25">
      <c r="A1320" s="24"/>
      <c r="B1320" s="24"/>
      <c r="C1320" s="15"/>
      <c r="D1320" s="76"/>
      <c r="E1320" s="76"/>
      <c r="F1320" s="76"/>
      <c r="G1320" s="76"/>
      <c r="H1320" s="76"/>
      <c r="I1320" s="76"/>
      <c r="J1320" s="76"/>
      <c r="K1320" s="76"/>
      <c r="L1320" s="76"/>
      <c r="M1320" s="76"/>
      <c r="N1320" s="76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29" customFormat="1" ht="15.75" x14ac:dyDescent="0.25">
      <c r="A1321" s="24"/>
      <c r="B1321" s="24"/>
      <c r="C1321" s="15"/>
      <c r="D1321" s="76"/>
      <c r="E1321" s="76"/>
      <c r="F1321" s="76"/>
      <c r="G1321" s="76"/>
      <c r="H1321" s="76"/>
      <c r="I1321" s="76"/>
      <c r="J1321" s="76"/>
      <c r="K1321" s="76"/>
      <c r="L1321" s="76"/>
      <c r="M1321" s="76"/>
      <c r="N1321" s="76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29" customFormat="1" ht="15.75" x14ac:dyDescent="0.25">
      <c r="A1322" s="24"/>
      <c r="B1322" s="24"/>
      <c r="C1322" s="15"/>
      <c r="D1322" s="76"/>
      <c r="E1322" s="76"/>
      <c r="F1322" s="76"/>
      <c r="G1322" s="76"/>
      <c r="H1322" s="76"/>
      <c r="I1322" s="76"/>
      <c r="J1322" s="76"/>
      <c r="K1322" s="76"/>
      <c r="L1322" s="76"/>
      <c r="M1322" s="76"/>
      <c r="N1322" s="76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29" customFormat="1" ht="15.75" x14ac:dyDescent="0.25">
      <c r="A1323" s="24"/>
      <c r="B1323" s="24"/>
      <c r="C1323" s="15"/>
      <c r="D1323" s="76"/>
      <c r="E1323" s="76"/>
      <c r="F1323" s="76"/>
      <c r="G1323" s="76"/>
      <c r="H1323" s="76"/>
      <c r="I1323" s="76"/>
      <c r="J1323" s="76"/>
      <c r="K1323" s="76"/>
      <c r="L1323" s="76"/>
      <c r="M1323" s="76"/>
      <c r="N1323" s="76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29" customFormat="1" ht="15.75" x14ac:dyDescent="0.25">
      <c r="A1324" s="24"/>
      <c r="B1324" s="24"/>
      <c r="C1324" s="15"/>
      <c r="D1324" s="76"/>
      <c r="E1324" s="76"/>
      <c r="F1324" s="76"/>
      <c r="G1324" s="76"/>
      <c r="H1324" s="76"/>
      <c r="I1324" s="76"/>
      <c r="J1324" s="76"/>
      <c r="K1324" s="76"/>
      <c r="L1324" s="76"/>
      <c r="M1324" s="76"/>
      <c r="N1324" s="76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29" customFormat="1" ht="15.75" x14ac:dyDescent="0.25">
      <c r="A1325" s="24"/>
      <c r="B1325" s="24"/>
      <c r="C1325" s="15"/>
      <c r="D1325" s="76"/>
      <c r="E1325" s="76"/>
      <c r="F1325" s="76"/>
      <c r="G1325" s="76"/>
      <c r="H1325" s="76"/>
      <c r="I1325" s="76"/>
      <c r="J1325" s="76"/>
      <c r="K1325" s="76"/>
      <c r="L1325" s="76"/>
      <c r="M1325" s="76"/>
      <c r="N1325" s="76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29" customFormat="1" ht="15.75" x14ac:dyDescent="0.25">
      <c r="A1326" s="24"/>
      <c r="B1326" s="24"/>
      <c r="C1326" s="15"/>
      <c r="D1326" s="76"/>
      <c r="E1326" s="76"/>
      <c r="F1326" s="76"/>
      <c r="G1326" s="76"/>
      <c r="H1326" s="76"/>
      <c r="I1326" s="76"/>
      <c r="J1326" s="76"/>
      <c r="K1326" s="76"/>
      <c r="L1326" s="76"/>
      <c r="M1326" s="76"/>
      <c r="N1326" s="76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29" customFormat="1" ht="15.75" x14ac:dyDescent="0.25">
      <c r="A1327" s="24"/>
      <c r="B1327" s="24"/>
      <c r="C1327" s="15"/>
      <c r="D1327" s="76"/>
      <c r="E1327" s="76"/>
      <c r="F1327" s="76"/>
      <c r="G1327" s="76"/>
      <c r="H1327" s="76"/>
      <c r="I1327" s="76"/>
      <c r="J1327" s="76"/>
      <c r="K1327" s="76"/>
      <c r="L1327" s="76"/>
      <c r="M1327" s="76"/>
      <c r="N1327" s="76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29" customFormat="1" ht="15.75" x14ac:dyDescent="0.25">
      <c r="A1328" s="24"/>
      <c r="B1328" s="24"/>
      <c r="C1328" s="15"/>
      <c r="D1328" s="76"/>
      <c r="E1328" s="76"/>
      <c r="F1328" s="76"/>
      <c r="G1328" s="76"/>
      <c r="H1328" s="76"/>
      <c r="I1328" s="76"/>
      <c r="J1328" s="76"/>
      <c r="K1328" s="76"/>
      <c r="L1328" s="76"/>
      <c r="M1328" s="76"/>
      <c r="N1328" s="76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29" customFormat="1" ht="15.75" x14ac:dyDescent="0.25">
      <c r="A1329" s="24"/>
      <c r="B1329" s="24"/>
      <c r="C1329" s="15"/>
      <c r="D1329" s="76"/>
      <c r="E1329" s="76"/>
      <c r="F1329" s="76"/>
      <c r="G1329" s="76"/>
      <c r="H1329" s="76"/>
      <c r="I1329" s="76"/>
      <c r="J1329" s="76"/>
      <c r="K1329" s="76"/>
      <c r="L1329" s="76"/>
      <c r="M1329" s="76"/>
      <c r="N1329" s="76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29" customFormat="1" ht="15.75" x14ac:dyDescent="0.25">
      <c r="A1330" s="24"/>
      <c r="B1330" s="24"/>
      <c r="C1330" s="15"/>
      <c r="D1330" s="76"/>
      <c r="E1330" s="76"/>
      <c r="F1330" s="76"/>
      <c r="G1330" s="76"/>
      <c r="H1330" s="76"/>
      <c r="I1330" s="76"/>
      <c r="J1330" s="76"/>
      <c r="K1330" s="76"/>
      <c r="L1330" s="76"/>
      <c r="M1330" s="76"/>
      <c r="N1330" s="76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29" customFormat="1" ht="15.75" x14ac:dyDescent="0.25">
      <c r="A1331" s="24"/>
      <c r="B1331" s="24"/>
      <c r="C1331" s="15"/>
      <c r="D1331" s="76"/>
      <c r="E1331" s="76"/>
      <c r="F1331" s="76"/>
      <c r="G1331" s="76"/>
      <c r="H1331" s="76"/>
      <c r="I1331" s="76"/>
      <c r="J1331" s="76"/>
      <c r="K1331" s="76"/>
      <c r="L1331" s="76"/>
      <c r="M1331" s="76"/>
      <c r="N1331" s="76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29" customFormat="1" ht="15.75" x14ac:dyDescent="0.25">
      <c r="A1332" s="24"/>
      <c r="B1332" s="24"/>
      <c r="C1332" s="15"/>
      <c r="D1332" s="76"/>
      <c r="E1332" s="76"/>
      <c r="F1332" s="76"/>
      <c r="G1332" s="76"/>
      <c r="H1332" s="76"/>
      <c r="I1332" s="76"/>
      <c r="J1332" s="76"/>
      <c r="K1332" s="76"/>
      <c r="L1332" s="76"/>
      <c r="M1332" s="76"/>
      <c r="N1332" s="76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29" customFormat="1" ht="15.75" x14ac:dyDescent="0.25">
      <c r="A1333" s="24"/>
      <c r="B1333" s="24"/>
      <c r="C1333" s="15"/>
      <c r="D1333" s="76"/>
      <c r="E1333" s="76"/>
      <c r="F1333" s="76"/>
      <c r="G1333" s="76"/>
      <c r="H1333" s="76"/>
      <c r="I1333" s="76"/>
      <c r="J1333" s="76"/>
      <c r="K1333" s="76"/>
      <c r="L1333" s="76"/>
      <c r="M1333" s="76"/>
      <c r="N1333" s="76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29" customFormat="1" ht="15.75" x14ac:dyDescent="0.25">
      <c r="A1334" s="24"/>
      <c r="B1334" s="24"/>
      <c r="C1334" s="15"/>
      <c r="D1334" s="76"/>
      <c r="E1334" s="76"/>
      <c r="F1334" s="76"/>
      <c r="G1334" s="76"/>
      <c r="H1334" s="76"/>
      <c r="I1334" s="76"/>
      <c r="J1334" s="76"/>
      <c r="K1334" s="76"/>
      <c r="L1334" s="76"/>
      <c r="M1334" s="76"/>
      <c r="N1334" s="76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29" customFormat="1" ht="15.75" x14ac:dyDescent="0.25">
      <c r="A1335" s="24"/>
      <c r="B1335" s="24"/>
      <c r="C1335" s="15"/>
      <c r="D1335" s="76"/>
      <c r="E1335" s="76"/>
      <c r="F1335" s="76"/>
      <c r="G1335" s="76"/>
      <c r="H1335" s="76"/>
      <c r="I1335" s="76"/>
      <c r="J1335" s="76"/>
      <c r="K1335" s="76"/>
      <c r="L1335" s="76"/>
      <c r="M1335" s="76"/>
      <c r="N1335" s="76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29" customFormat="1" ht="15.75" x14ac:dyDescent="0.25">
      <c r="A1336" s="24"/>
      <c r="B1336" s="24"/>
      <c r="C1336" s="15"/>
      <c r="D1336" s="76"/>
      <c r="E1336" s="76"/>
      <c r="F1336" s="76"/>
      <c r="G1336" s="76"/>
      <c r="H1336" s="76"/>
      <c r="I1336" s="76"/>
      <c r="J1336" s="76"/>
      <c r="K1336" s="76"/>
      <c r="L1336" s="76"/>
      <c r="M1336" s="76"/>
      <c r="N1336" s="76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29" customFormat="1" ht="15.75" x14ac:dyDescent="0.25">
      <c r="A1337" s="24"/>
      <c r="B1337" s="24"/>
      <c r="C1337" s="15"/>
      <c r="D1337" s="76"/>
      <c r="E1337" s="76"/>
      <c r="F1337" s="76"/>
      <c r="G1337" s="76"/>
      <c r="H1337" s="76"/>
      <c r="I1337" s="76"/>
      <c r="J1337" s="76"/>
      <c r="K1337" s="76"/>
      <c r="L1337" s="76"/>
      <c r="M1337" s="76"/>
      <c r="N1337" s="76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29" customFormat="1" ht="15.75" x14ac:dyDescent="0.25">
      <c r="A1338" s="24"/>
      <c r="B1338" s="24"/>
      <c r="C1338" s="15"/>
      <c r="D1338" s="76"/>
      <c r="E1338" s="76"/>
      <c r="F1338" s="76"/>
      <c r="G1338" s="76"/>
      <c r="H1338" s="76"/>
      <c r="I1338" s="76"/>
      <c r="J1338" s="76"/>
      <c r="K1338" s="76"/>
      <c r="L1338" s="76"/>
      <c r="M1338" s="76"/>
      <c r="N1338" s="76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29" customFormat="1" ht="15.75" x14ac:dyDescent="0.25">
      <c r="A1339" s="24"/>
      <c r="B1339" s="24"/>
      <c r="C1339" s="15"/>
      <c r="D1339" s="76"/>
      <c r="E1339" s="76"/>
      <c r="F1339" s="76"/>
      <c r="G1339" s="76"/>
      <c r="H1339" s="76"/>
      <c r="I1339" s="76"/>
      <c r="J1339" s="76"/>
      <c r="K1339" s="76"/>
      <c r="L1339" s="76"/>
      <c r="M1339" s="76"/>
      <c r="N1339" s="76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29" customFormat="1" ht="15.75" x14ac:dyDescent="0.25">
      <c r="A1340" s="24"/>
      <c r="B1340" s="24"/>
      <c r="C1340" s="15"/>
      <c r="D1340" s="76"/>
      <c r="E1340" s="76"/>
      <c r="F1340" s="76"/>
      <c r="G1340" s="76"/>
      <c r="H1340" s="76"/>
      <c r="I1340" s="76"/>
      <c r="J1340" s="76"/>
      <c r="K1340" s="76"/>
      <c r="L1340" s="76"/>
      <c r="M1340" s="76"/>
      <c r="N1340" s="76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29" customFormat="1" ht="15.75" x14ac:dyDescent="0.25">
      <c r="A1341" s="24"/>
      <c r="B1341" s="24"/>
      <c r="C1341" s="15"/>
      <c r="D1341" s="76"/>
      <c r="E1341" s="76"/>
      <c r="F1341" s="76"/>
      <c r="G1341" s="76"/>
      <c r="H1341" s="76"/>
      <c r="I1341" s="76"/>
      <c r="J1341" s="76"/>
      <c r="K1341" s="76"/>
      <c r="L1341" s="76"/>
      <c r="M1341" s="76"/>
      <c r="N1341" s="76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29" customFormat="1" ht="15.75" x14ac:dyDescent="0.25">
      <c r="A1342" s="24"/>
      <c r="B1342" s="24"/>
      <c r="C1342" s="15"/>
      <c r="D1342" s="76"/>
      <c r="E1342" s="76"/>
      <c r="F1342" s="76"/>
      <c r="G1342" s="76"/>
      <c r="H1342" s="76"/>
      <c r="I1342" s="76"/>
      <c r="J1342" s="76"/>
      <c r="K1342" s="76"/>
      <c r="L1342" s="76"/>
      <c r="M1342" s="76"/>
      <c r="N1342" s="76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29" customFormat="1" ht="15.75" x14ac:dyDescent="0.25">
      <c r="A1343" s="24"/>
      <c r="B1343" s="24"/>
      <c r="C1343" s="15"/>
      <c r="D1343" s="76"/>
      <c r="E1343" s="76"/>
      <c r="F1343" s="76"/>
      <c r="G1343" s="76"/>
      <c r="H1343" s="76"/>
      <c r="I1343" s="76"/>
      <c r="J1343" s="76"/>
      <c r="K1343" s="76"/>
      <c r="L1343" s="76"/>
      <c r="M1343" s="76"/>
      <c r="N1343" s="76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29" customFormat="1" ht="15.75" x14ac:dyDescent="0.25">
      <c r="A1344" s="24"/>
      <c r="B1344" s="24"/>
      <c r="C1344" s="15"/>
      <c r="D1344" s="76"/>
      <c r="E1344" s="76"/>
      <c r="F1344" s="76"/>
      <c r="G1344" s="76"/>
      <c r="H1344" s="76"/>
      <c r="I1344" s="76"/>
      <c r="J1344" s="76"/>
      <c r="K1344" s="76"/>
      <c r="L1344" s="76"/>
      <c r="M1344" s="76"/>
      <c r="N1344" s="76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29" customFormat="1" ht="15.75" x14ac:dyDescent="0.25">
      <c r="A1345" s="24"/>
      <c r="B1345" s="24"/>
      <c r="C1345" s="15"/>
      <c r="D1345" s="76"/>
      <c r="E1345" s="76"/>
      <c r="F1345" s="76"/>
      <c r="G1345" s="76"/>
      <c r="H1345" s="76"/>
      <c r="I1345" s="76"/>
      <c r="J1345" s="76"/>
      <c r="K1345" s="76"/>
      <c r="L1345" s="76"/>
      <c r="M1345" s="76"/>
      <c r="N1345" s="76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29" customFormat="1" ht="15.75" x14ac:dyDescent="0.25">
      <c r="A1346" s="24"/>
      <c r="B1346" s="24"/>
      <c r="C1346" s="15"/>
      <c r="D1346" s="76"/>
      <c r="E1346" s="76"/>
      <c r="F1346" s="76"/>
      <c r="G1346" s="76"/>
      <c r="H1346" s="76"/>
      <c r="I1346" s="76"/>
      <c r="J1346" s="76"/>
      <c r="K1346" s="76"/>
      <c r="L1346" s="76"/>
      <c r="M1346" s="76"/>
      <c r="N1346" s="76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29" customFormat="1" ht="15.75" x14ac:dyDescent="0.25">
      <c r="A1347" s="24"/>
      <c r="B1347" s="24"/>
      <c r="C1347" s="15"/>
      <c r="D1347" s="76"/>
      <c r="E1347" s="76"/>
      <c r="F1347" s="76"/>
      <c r="G1347" s="76"/>
      <c r="H1347" s="76"/>
      <c r="I1347" s="76"/>
      <c r="J1347" s="76"/>
      <c r="K1347" s="76"/>
      <c r="L1347" s="76"/>
      <c r="M1347" s="76"/>
      <c r="N1347" s="76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29" customFormat="1" ht="15.75" x14ac:dyDescent="0.25">
      <c r="A1348" s="24"/>
      <c r="B1348" s="24"/>
      <c r="C1348" s="15"/>
      <c r="D1348" s="76"/>
      <c r="E1348" s="76"/>
      <c r="F1348" s="76"/>
      <c r="G1348" s="76"/>
      <c r="H1348" s="76"/>
      <c r="I1348" s="76"/>
      <c r="J1348" s="76"/>
      <c r="K1348" s="76"/>
      <c r="L1348" s="76"/>
      <c r="M1348" s="76"/>
      <c r="N1348" s="76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29" customFormat="1" ht="15.75" x14ac:dyDescent="0.25">
      <c r="A1349" s="24"/>
      <c r="B1349" s="24"/>
      <c r="C1349" s="15"/>
      <c r="D1349" s="76"/>
      <c r="E1349" s="76"/>
      <c r="F1349" s="76"/>
      <c r="G1349" s="76"/>
      <c r="H1349" s="76"/>
      <c r="I1349" s="76"/>
      <c r="J1349" s="76"/>
      <c r="K1349" s="76"/>
      <c r="L1349" s="76"/>
      <c r="M1349" s="76"/>
      <c r="N1349" s="76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29" customFormat="1" ht="15.75" x14ac:dyDescent="0.25">
      <c r="A1350" s="24"/>
      <c r="B1350" s="24"/>
      <c r="C1350" s="15"/>
      <c r="D1350" s="76"/>
      <c r="E1350" s="76"/>
      <c r="F1350" s="76"/>
      <c r="G1350" s="76"/>
      <c r="H1350" s="76"/>
      <c r="I1350" s="76"/>
      <c r="J1350" s="76"/>
      <c r="K1350" s="76"/>
      <c r="L1350" s="76"/>
      <c r="M1350" s="76"/>
      <c r="N1350" s="76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29" customFormat="1" ht="15.75" x14ac:dyDescent="0.25">
      <c r="A1351" s="24"/>
      <c r="B1351" s="24"/>
      <c r="C1351" s="15"/>
      <c r="D1351" s="76"/>
      <c r="E1351" s="76"/>
      <c r="F1351" s="76"/>
      <c r="G1351" s="76"/>
      <c r="H1351" s="76"/>
      <c r="I1351" s="76"/>
      <c r="J1351" s="76"/>
      <c r="K1351" s="76"/>
      <c r="L1351" s="76"/>
      <c r="M1351" s="76"/>
      <c r="N1351" s="76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29" customFormat="1" ht="15.75" x14ac:dyDescent="0.25">
      <c r="A1352" s="24"/>
      <c r="B1352" s="24"/>
      <c r="C1352" s="15"/>
      <c r="D1352" s="76"/>
      <c r="E1352" s="76"/>
      <c r="F1352" s="76"/>
      <c r="G1352" s="76"/>
      <c r="H1352" s="76"/>
      <c r="I1352" s="76"/>
      <c r="J1352" s="76"/>
      <c r="K1352" s="76"/>
      <c r="L1352" s="76"/>
      <c r="M1352" s="76"/>
      <c r="N1352" s="76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29" customFormat="1" ht="15.75" x14ac:dyDescent="0.25">
      <c r="A1353" s="24"/>
      <c r="B1353" s="24"/>
      <c r="C1353" s="15"/>
      <c r="D1353" s="76"/>
      <c r="E1353" s="76"/>
      <c r="F1353" s="76"/>
      <c r="G1353" s="76"/>
      <c r="H1353" s="76"/>
      <c r="I1353" s="76"/>
      <c r="J1353" s="76"/>
      <c r="K1353" s="76"/>
      <c r="L1353" s="76"/>
      <c r="M1353" s="76"/>
      <c r="N1353" s="76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29" customFormat="1" ht="15.75" x14ac:dyDescent="0.25">
      <c r="A1354" s="24"/>
      <c r="B1354" s="24"/>
      <c r="C1354" s="15"/>
      <c r="D1354" s="76"/>
      <c r="E1354" s="76"/>
      <c r="F1354" s="76"/>
      <c r="G1354" s="76"/>
      <c r="H1354" s="76"/>
      <c r="I1354" s="76"/>
      <c r="J1354" s="76"/>
      <c r="K1354" s="76"/>
      <c r="L1354" s="76"/>
      <c r="M1354" s="76"/>
      <c r="N1354" s="76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29" customFormat="1" ht="15.75" x14ac:dyDescent="0.25">
      <c r="A1355" s="24"/>
      <c r="B1355" s="24"/>
      <c r="C1355" s="15"/>
      <c r="D1355" s="76"/>
      <c r="E1355" s="76"/>
      <c r="F1355" s="76"/>
      <c r="G1355" s="76"/>
      <c r="H1355" s="76"/>
      <c r="I1355" s="76"/>
      <c r="J1355" s="76"/>
      <c r="K1355" s="76"/>
      <c r="L1355" s="76"/>
      <c r="M1355" s="76"/>
      <c r="N1355" s="76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29" customFormat="1" ht="15.75" x14ac:dyDescent="0.25">
      <c r="A1356" s="24"/>
      <c r="B1356" s="24"/>
      <c r="C1356" s="15"/>
      <c r="D1356" s="76"/>
      <c r="E1356" s="76"/>
      <c r="F1356" s="76"/>
      <c r="G1356" s="76"/>
      <c r="H1356" s="76"/>
      <c r="I1356" s="76"/>
      <c r="J1356" s="76"/>
      <c r="K1356" s="76"/>
      <c r="L1356" s="76"/>
      <c r="M1356" s="76"/>
      <c r="N1356" s="76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29" customFormat="1" ht="15.75" x14ac:dyDescent="0.25">
      <c r="A1357" s="24"/>
      <c r="B1357" s="24"/>
      <c r="C1357" s="15"/>
      <c r="D1357" s="76"/>
      <c r="E1357" s="76"/>
      <c r="F1357" s="76"/>
      <c r="G1357" s="76"/>
      <c r="H1357" s="76"/>
      <c r="I1357" s="76"/>
      <c r="J1357" s="76"/>
      <c r="K1357" s="76"/>
      <c r="L1357" s="76"/>
      <c r="M1357" s="76"/>
      <c r="N1357" s="76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29" customFormat="1" ht="15.75" x14ac:dyDescent="0.25">
      <c r="A1358" s="24"/>
      <c r="B1358" s="24"/>
      <c r="C1358" s="15"/>
      <c r="D1358" s="76"/>
      <c r="E1358" s="76"/>
      <c r="F1358" s="76"/>
      <c r="G1358" s="76"/>
      <c r="H1358" s="76"/>
      <c r="I1358" s="76"/>
      <c r="J1358" s="76"/>
      <c r="K1358" s="76"/>
      <c r="L1358" s="76"/>
      <c r="M1358" s="76"/>
      <c r="N1358" s="76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29" customFormat="1" ht="15.75" x14ac:dyDescent="0.25">
      <c r="A1359" s="24"/>
      <c r="B1359" s="24"/>
      <c r="C1359" s="15"/>
      <c r="D1359" s="76"/>
      <c r="E1359" s="76"/>
      <c r="F1359" s="76"/>
      <c r="G1359" s="76"/>
      <c r="H1359" s="76"/>
      <c r="I1359" s="76"/>
      <c r="J1359" s="76"/>
      <c r="K1359" s="76"/>
      <c r="L1359" s="76"/>
      <c r="M1359" s="76"/>
      <c r="N1359" s="76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29" customFormat="1" ht="15.75" x14ac:dyDescent="0.25">
      <c r="A1360" s="24"/>
      <c r="B1360" s="24"/>
      <c r="C1360" s="15"/>
      <c r="D1360" s="76"/>
      <c r="E1360" s="76"/>
      <c r="F1360" s="76"/>
      <c r="G1360" s="76"/>
      <c r="H1360" s="76"/>
      <c r="I1360" s="76"/>
      <c r="J1360" s="76"/>
      <c r="K1360" s="76"/>
      <c r="L1360" s="76"/>
      <c r="M1360" s="76"/>
      <c r="N1360" s="76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29" customFormat="1" ht="15.75" x14ac:dyDescent="0.25">
      <c r="A1361" s="24"/>
      <c r="B1361" s="24"/>
      <c r="C1361" s="15"/>
      <c r="D1361" s="76"/>
      <c r="E1361" s="76"/>
      <c r="F1361" s="76"/>
      <c r="G1361" s="76"/>
      <c r="H1361" s="76"/>
      <c r="I1361" s="76"/>
      <c r="J1361" s="76"/>
      <c r="K1361" s="76"/>
      <c r="L1361" s="76"/>
      <c r="M1361" s="76"/>
      <c r="N1361" s="76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29" customFormat="1" ht="15.75" x14ac:dyDescent="0.25">
      <c r="A1362" s="24"/>
      <c r="B1362" s="24"/>
      <c r="C1362" s="15"/>
      <c r="D1362" s="76"/>
      <c r="E1362" s="76"/>
      <c r="F1362" s="76"/>
      <c r="G1362" s="76"/>
      <c r="H1362" s="76"/>
      <c r="I1362" s="76"/>
      <c r="J1362" s="76"/>
      <c r="K1362" s="76"/>
      <c r="L1362" s="76"/>
      <c r="M1362" s="76"/>
      <c r="N1362" s="76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29" customFormat="1" ht="15.75" x14ac:dyDescent="0.25">
      <c r="A1363" s="24"/>
      <c r="B1363" s="24"/>
      <c r="C1363" s="15"/>
      <c r="D1363" s="76"/>
      <c r="E1363" s="76"/>
      <c r="F1363" s="76"/>
      <c r="G1363" s="76"/>
      <c r="H1363" s="76"/>
      <c r="I1363" s="76"/>
      <c r="J1363" s="76"/>
      <c r="K1363" s="76"/>
      <c r="L1363" s="76"/>
      <c r="M1363" s="76"/>
      <c r="N1363" s="76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29" customFormat="1" ht="15.75" x14ac:dyDescent="0.25">
      <c r="A1364" s="24"/>
      <c r="B1364" s="24"/>
      <c r="C1364" s="15"/>
      <c r="D1364" s="76"/>
      <c r="E1364" s="76"/>
      <c r="F1364" s="76"/>
      <c r="G1364" s="76"/>
      <c r="H1364" s="76"/>
      <c r="I1364" s="76"/>
      <c r="J1364" s="76"/>
      <c r="K1364" s="76"/>
      <c r="L1364" s="76"/>
      <c r="M1364" s="76"/>
      <c r="N1364" s="76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29" customFormat="1" ht="15.75" x14ac:dyDescent="0.25">
      <c r="A1365" s="24"/>
      <c r="B1365" s="24"/>
      <c r="C1365" s="15"/>
      <c r="D1365" s="76"/>
      <c r="E1365" s="76"/>
      <c r="F1365" s="76"/>
      <c r="G1365" s="76"/>
      <c r="H1365" s="76"/>
      <c r="I1365" s="76"/>
      <c r="J1365" s="76"/>
      <c r="K1365" s="76"/>
      <c r="L1365" s="76"/>
      <c r="M1365" s="76"/>
      <c r="N1365" s="76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29" customFormat="1" ht="15.75" x14ac:dyDescent="0.25">
      <c r="A1366" s="24"/>
      <c r="B1366" s="24"/>
      <c r="C1366" s="15"/>
      <c r="D1366" s="76"/>
      <c r="E1366" s="76"/>
      <c r="F1366" s="76"/>
      <c r="G1366" s="76"/>
      <c r="H1366" s="76"/>
      <c r="I1366" s="76"/>
      <c r="J1366" s="76"/>
      <c r="K1366" s="76"/>
      <c r="L1366" s="76"/>
      <c r="M1366" s="76"/>
      <c r="N1366" s="76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29" customFormat="1" ht="15.75" x14ac:dyDescent="0.25">
      <c r="A1367" s="24"/>
      <c r="B1367" s="24"/>
      <c r="C1367" s="15"/>
      <c r="D1367" s="76"/>
      <c r="E1367" s="76"/>
      <c r="F1367" s="76"/>
      <c r="G1367" s="76"/>
      <c r="H1367" s="76"/>
      <c r="I1367" s="76"/>
      <c r="J1367" s="76"/>
      <c r="K1367" s="76"/>
      <c r="L1367" s="76"/>
      <c r="M1367" s="76"/>
      <c r="N1367" s="76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29" customFormat="1" ht="15.75" x14ac:dyDescent="0.25">
      <c r="A1368" s="24"/>
      <c r="B1368" s="24"/>
      <c r="C1368" s="15"/>
      <c r="D1368" s="76"/>
      <c r="E1368" s="76"/>
      <c r="F1368" s="76"/>
      <c r="G1368" s="76"/>
      <c r="H1368" s="76"/>
      <c r="I1368" s="76"/>
      <c r="J1368" s="76"/>
      <c r="K1368" s="76"/>
      <c r="L1368" s="76"/>
      <c r="M1368" s="76"/>
      <c r="N1368" s="76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29" customFormat="1" ht="15.75" x14ac:dyDescent="0.25">
      <c r="A1369" s="24"/>
      <c r="B1369" s="24"/>
      <c r="C1369" s="15"/>
      <c r="D1369" s="76"/>
      <c r="E1369" s="76"/>
      <c r="F1369" s="76"/>
      <c r="G1369" s="76"/>
      <c r="H1369" s="76"/>
      <c r="I1369" s="76"/>
      <c r="J1369" s="76"/>
      <c r="K1369" s="76"/>
      <c r="L1369" s="76"/>
      <c r="M1369" s="76"/>
      <c r="N1369" s="76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29" customFormat="1" ht="15.75" x14ac:dyDescent="0.25">
      <c r="A1370" s="24"/>
      <c r="B1370" s="24"/>
      <c r="C1370" s="15"/>
      <c r="D1370" s="76"/>
      <c r="E1370" s="76"/>
      <c r="F1370" s="76"/>
      <c r="G1370" s="76"/>
      <c r="H1370" s="76"/>
      <c r="I1370" s="76"/>
      <c r="J1370" s="76"/>
      <c r="K1370" s="76"/>
      <c r="L1370" s="76"/>
      <c r="M1370" s="76"/>
      <c r="N1370" s="76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29" customFormat="1" ht="15.75" x14ac:dyDescent="0.25">
      <c r="A1371" s="24"/>
      <c r="B1371" s="24"/>
      <c r="C1371" s="15"/>
      <c r="D1371" s="76"/>
      <c r="E1371" s="76"/>
      <c r="F1371" s="76"/>
      <c r="G1371" s="76"/>
      <c r="H1371" s="76"/>
      <c r="I1371" s="76"/>
      <c r="J1371" s="76"/>
      <c r="K1371" s="76"/>
      <c r="L1371" s="76"/>
      <c r="M1371" s="76"/>
      <c r="N1371" s="76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29" customFormat="1" ht="15.75" x14ac:dyDescent="0.25">
      <c r="A1372" s="24"/>
      <c r="B1372" s="24"/>
      <c r="C1372" s="15"/>
      <c r="D1372" s="76"/>
      <c r="E1372" s="76"/>
      <c r="F1372" s="76"/>
      <c r="G1372" s="76"/>
      <c r="H1372" s="76"/>
      <c r="I1372" s="76"/>
      <c r="J1372" s="76"/>
      <c r="K1372" s="76"/>
      <c r="L1372" s="76"/>
      <c r="M1372" s="76"/>
      <c r="N1372" s="76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29" customFormat="1" ht="15.75" x14ac:dyDescent="0.25">
      <c r="A1373" s="24"/>
      <c r="B1373" s="24"/>
      <c r="C1373" s="15"/>
      <c r="D1373" s="76"/>
      <c r="E1373" s="76"/>
      <c r="F1373" s="76"/>
      <c r="G1373" s="76"/>
      <c r="H1373" s="76"/>
      <c r="I1373" s="76"/>
      <c r="J1373" s="76"/>
      <c r="K1373" s="76"/>
      <c r="L1373" s="76"/>
      <c r="M1373" s="76"/>
      <c r="N1373" s="76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29" customFormat="1" ht="15.75" x14ac:dyDescent="0.25">
      <c r="A1374" s="24"/>
      <c r="B1374" s="24"/>
      <c r="C1374" s="15"/>
      <c r="D1374" s="76"/>
      <c r="E1374" s="76"/>
      <c r="F1374" s="76"/>
      <c r="G1374" s="76"/>
      <c r="H1374" s="76"/>
      <c r="I1374" s="76"/>
      <c r="J1374" s="76"/>
      <c r="K1374" s="76"/>
      <c r="L1374" s="76"/>
      <c r="M1374" s="76"/>
      <c r="N1374" s="76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29" customFormat="1" ht="15.75" x14ac:dyDescent="0.25">
      <c r="A1375" s="24"/>
      <c r="B1375" s="24"/>
      <c r="C1375" s="15"/>
      <c r="D1375" s="76"/>
      <c r="E1375" s="76"/>
      <c r="F1375" s="76"/>
      <c r="G1375" s="76"/>
      <c r="H1375" s="76"/>
      <c r="I1375" s="76"/>
      <c r="J1375" s="76"/>
      <c r="K1375" s="76"/>
      <c r="L1375" s="76"/>
      <c r="M1375" s="76"/>
      <c r="N1375" s="76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29" customFormat="1" ht="15.75" x14ac:dyDescent="0.25">
      <c r="A1376" s="24"/>
      <c r="B1376" s="24"/>
      <c r="C1376" s="15"/>
      <c r="D1376" s="76"/>
      <c r="E1376" s="76"/>
      <c r="F1376" s="76"/>
      <c r="G1376" s="76"/>
      <c r="H1376" s="76"/>
      <c r="I1376" s="76"/>
      <c r="J1376" s="76"/>
      <c r="K1376" s="76"/>
      <c r="L1376" s="76"/>
      <c r="M1376" s="76"/>
      <c r="N1376" s="76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29" customFormat="1" ht="15.75" x14ac:dyDescent="0.25">
      <c r="A1377" s="24"/>
      <c r="B1377" s="24"/>
      <c r="C1377" s="15"/>
      <c r="D1377" s="76"/>
      <c r="E1377" s="76"/>
      <c r="F1377" s="76"/>
      <c r="G1377" s="76"/>
      <c r="H1377" s="76"/>
      <c r="I1377" s="76"/>
      <c r="J1377" s="76"/>
      <c r="K1377" s="76"/>
      <c r="L1377" s="76"/>
      <c r="M1377" s="76"/>
      <c r="N1377" s="76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29" customFormat="1" ht="15.75" x14ac:dyDescent="0.25">
      <c r="A1378" s="24"/>
      <c r="B1378" s="24"/>
      <c r="C1378" s="15"/>
      <c r="D1378" s="76"/>
      <c r="E1378" s="76"/>
      <c r="F1378" s="76"/>
      <c r="G1378" s="76"/>
      <c r="H1378" s="76"/>
      <c r="I1378" s="76"/>
      <c r="J1378" s="76"/>
      <c r="K1378" s="76"/>
      <c r="L1378" s="76"/>
      <c r="M1378" s="76"/>
      <c r="N1378" s="76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29" customFormat="1" ht="15.75" x14ac:dyDescent="0.25">
      <c r="A1379" s="24"/>
      <c r="B1379" s="24"/>
      <c r="C1379" s="15"/>
      <c r="D1379" s="76"/>
      <c r="E1379" s="76"/>
      <c r="F1379" s="76"/>
      <c r="G1379" s="76"/>
      <c r="H1379" s="76"/>
      <c r="I1379" s="76"/>
      <c r="J1379" s="76"/>
      <c r="K1379" s="76"/>
      <c r="L1379" s="76"/>
      <c r="M1379" s="76"/>
      <c r="N1379" s="76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29" customFormat="1" ht="15.75" x14ac:dyDescent="0.25">
      <c r="A1380" s="24"/>
      <c r="B1380" s="24"/>
      <c r="C1380" s="15"/>
      <c r="D1380" s="76"/>
      <c r="E1380" s="76"/>
      <c r="F1380" s="76"/>
      <c r="G1380" s="76"/>
      <c r="H1380" s="76"/>
      <c r="I1380" s="76"/>
      <c r="J1380" s="76"/>
      <c r="K1380" s="76"/>
      <c r="L1380" s="76"/>
      <c r="M1380" s="76"/>
      <c r="N1380" s="76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29" customFormat="1" ht="15.75" x14ac:dyDescent="0.25">
      <c r="A1381" s="24"/>
      <c r="B1381" s="24"/>
      <c r="C1381" s="15"/>
      <c r="D1381" s="76"/>
      <c r="E1381" s="76"/>
      <c r="F1381" s="76"/>
      <c r="G1381" s="76"/>
      <c r="H1381" s="76"/>
      <c r="I1381" s="76"/>
      <c r="J1381" s="76"/>
      <c r="K1381" s="76"/>
      <c r="L1381" s="76"/>
      <c r="M1381" s="76"/>
      <c r="N1381" s="76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29" customFormat="1" ht="15.75" x14ac:dyDescent="0.25">
      <c r="A1382" s="24"/>
      <c r="B1382" s="24"/>
      <c r="C1382" s="15"/>
      <c r="D1382" s="76"/>
      <c r="E1382" s="76"/>
      <c r="F1382" s="76"/>
      <c r="G1382" s="76"/>
      <c r="H1382" s="76"/>
      <c r="I1382" s="76"/>
      <c r="J1382" s="76"/>
      <c r="K1382" s="76"/>
      <c r="L1382" s="76"/>
      <c r="M1382" s="76"/>
      <c r="N1382" s="76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29" customFormat="1" ht="15.75" x14ac:dyDescent="0.25">
      <c r="A1383" s="24"/>
      <c r="B1383" s="24"/>
      <c r="C1383" s="15"/>
      <c r="D1383" s="76"/>
      <c r="E1383" s="76"/>
      <c r="F1383" s="76"/>
      <c r="G1383" s="76"/>
      <c r="H1383" s="76"/>
      <c r="I1383" s="76"/>
      <c r="J1383" s="76"/>
      <c r="K1383" s="76"/>
      <c r="L1383" s="76"/>
      <c r="M1383" s="76"/>
      <c r="N1383" s="76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29" customFormat="1" ht="15.75" x14ac:dyDescent="0.25">
      <c r="A1384" s="24"/>
      <c r="B1384" s="24"/>
      <c r="C1384" s="15"/>
      <c r="D1384" s="76"/>
      <c r="E1384" s="76"/>
      <c r="F1384" s="76"/>
      <c r="G1384" s="76"/>
      <c r="H1384" s="76"/>
      <c r="I1384" s="76"/>
      <c r="J1384" s="76"/>
      <c r="K1384" s="76"/>
      <c r="L1384" s="76"/>
      <c r="M1384" s="76"/>
      <c r="N1384" s="76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29" customFormat="1" ht="15.75" x14ac:dyDescent="0.25">
      <c r="A1385" s="24"/>
      <c r="B1385" s="24"/>
      <c r="C1385" s="15"/>
      <c r="D1385" s="76"/>
      <c r="E1385" s="76"/>
      <c r="F1385" s="76"/>
      <c r="G1385" s="76"/>
      <c r="H1385" s="76"/>
      <c r="I1385" s="76"/>
      <c r="J1385" s="76"/>
      <c r="K1385" s="76"/>
      <c r="L1385" s="76"/>
      <c r="M1385" s="76"/>
      <c r="N1385" s="76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29" customFormat="1" ht="15.75" x14ac:dyDescent="0.25">
      <c r="A1386" s="24"/>
      <c r="B1386" s="24"/>
      <c r="C1386" s="15"/>
      <c r="D1386" s="76"/>
      <c r="E1386" s="76"/>
      <c r="F1386" s="76"/>
      <c r="G1386" s="76"/>
      <c r="H1386" s="76"/>
      <c r="I1386" s="76"/>
      <c r="J1386" s="76"/>
      <c r="K1386" s="76"/>
      <c r="L1386" s="76"/>
      <c r="M1386" s="76"/>
      <c r="N1386" s="76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29" customFormat="1" ht="15.75" x14ac:dyDescent="0.25">
      <c r="A1387" s="24"/>
      <c r="B1387" s="24"/>
      <c r="C1387" s="15"/>
      <c r="D1387" s="76"/>
      <c r="E1387" s="76"/>
      <c r="F1387" s="76"/>
      <c r="G1387" s="76"/>
      <c r="H1387" s="76"/>
      <c r="I1387" s="76"/>
      <c r="J1387" s="76"/>
      <c r="K1387" s="76"/>
      <c r="L1387" s="76"/>
      <c r="M1387" s="76"/>
      <c r="N1387" s="76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29" customFormat="1" ht="15.75" x14ac:dyDescent="0.25">
      <c r="A1388" s="24"/>
      <c r="B1388" s="24"/>
      <c r="C1388" s="15"/>
      <c r="D1388" s="76"/>
      <c r="E1388" s="76"/>
      <c r="F1388" s="76"/>
      <c r="G1388" s="76"/>
      <c r="H1388" s="76"/>
      <c r="I1388" s="76"/>
      <c r="J1388" s="76"/>
      <c r="K1388" s="76"/>
      <c r="L1388" s="76"/>
      <c r="M1388" s="76"/>
      <c r="N1388" s="76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29" customFormat="1" ht="15.75" x14ac:dyDescent="0.25">
      <c r="A1389" s="24"/>
      <c r="B1389" s="24"/>
      <c r="C1389" s="15"/>
      <c r="D1389" s="76"/>
      <c r="E1389" s="76"/>
      <c r="F1389" s="76"/>
      <c r="G1389" s="76"/>
      <c r="H1389" s="76"/>
      <c r="I1389" s="76"/>
      <c r="J1389" s="76"/>
      <c r="K1389" s="76"/>
      <c r="L1389" s="76"/>
      <c r="M1389" s="76"/>
      <c r="N1389" s="76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29" customFormat="1" ht="15.75" x14ac:dyDescent="0.25">
      <c r="A1390" s="24"/>
      <c r="B1390" s="24"/>
      <c r="C1390" s="15"/>
      <c r="D1390" s="76"/>
      <c r="E1390" s="76"/>
      <c r="F1390" s="76"/>
      <c r="G1390" s="76"/>
      <c r="H1390" s="76"/>
      <c r="I1390" s="76"/>
      <c r="J1390" s="76"/>
      <c r="K1390" s="76"/>
      <c r="L1390" s="76"/>
      <c r="M1390" s="76"/>
      <c r="N1390" s="76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29" customFormat="1" ht="15.75" x14ac:dyDescent="0.25">
      <c r="A1391" s="24"/>
      <c r="B1391" s="24"/>
      <c r="C1391" s="15"/>
      <c r="D1391" s="76"/>
      <c r="E1391" s="76"/>
      <c r="F1391" s="76"/>
      <c r="G1391" s="76"/>
      <c r="H1391" s="76"/>
      <c r="I1391" s="76"/>
      <c r="J1391" s="76"/>
      <c r="K1391" s="76"/>
      <c r="L1391" s="76"/>
      <c r="M1391" s="76"/>
      <c r="N1391" s="76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29" customFormat="1" ht="15.75" x14ac:dyDescent="0.25">
      <c r="A1392" s="24"/>
      <c r="B1392" s="24"/>
      <c r="C1392" s="15"/>
      <c r="D1392" s="76"/>
      <c r="E1392" s="76"/>
      <c r="F1392" s="76"/>
      <c r="G1392" s="76"/>
      <c r="H1392" s="76"/>
      <c r="I1392" s="76"/>
      <c r="J1392" s="76"/>
      <c r="K1392" s="76"/>
      <c r="L1392" s="76"/>
      <c r="M1392" s="76"/>
      <c r="N1392" s="76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29" customFormat="1" ht="15.75" x14ac:dyDescent="0.25">
      <c r="A1393" s="24"/>
      <c r="B1393" s="24"/>
      <c r="C1393" s="15"/>
      <c r="D1393" s="76"/>
      <c r="E1393" s="76"/>
      <c r="F1393" s="76"/>
      <c r="G1393" s="76"/>
      <c r="H1393" s="76"/>
      <c r="I1393" s="76"/>
      <c r="J1393" s="76"/>
      <c r="K1393" s="76"/>
      <c r="L1393" s="76"/>
      <c r="M1393" s="76"/>
      <c r="N1393" s="76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29" customFormat="1" ht="15.75" x14ac:dyDescent="0.25">
      <c r="A1394" s="24"/>
      <c r="B1394" s="24"/>
      <c r="C1394" s="15"/>
      <c r="D1394" s="76"/>
      <c r="E1394" s="76"/>
      <c r="F1394" s="76"/>
      <c r="G1394" s="76"/>
      <c r="H1394" s="76"/>
      <c r="I1394" s="76"/>
      <c r="J1394" s="76"/>
      <c r="K1394" s="76"/>
      <c r="L1394" s="76"/>
      <c r="M1394" s="76"/>
      <c r="N1394" s="76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29" customFormat="1" ht="15.75" x14ac:dyDescent="0.25">
      <c r="A1395" s="24"/>
      <c r="B1395" s="24"/>
      <c r="C1395" s="15"/>
      <c r="D1395" s="76"/>
      <c r="E1395" s="76"/>
      <c r="F1395" s="76"/>
      <c r="G1395" s="76"/>
      <c r="H1395" s="76"/>
      <c r="I1395" s="76"/>
      <c r="J1395" s="76"/>
      <c r="K1395" s="76"/>
      <c r="L1395" s="76"/>
      <c r="M1395" s="76"/>
      <c r="N1395" s="76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29" customFormat="1" ht="15.75" x14ac:dyDescent="0.25">
      <c r="A1396" s="24"/>
      <c r="B1396" s="24"/>
      <c r="C1396" s="15"/>
      <c r="D1396" s="76"/>
      <c r="E1396" s="76"/>
      <c r="F1396" s="76"/>
      <c r="G1396" s="76"/>
      <c r="H1396" s="76"/>
      <c r="I1396" s="76"/>
      <c r="J1396" s="76"/>
      <c r="K1396" s="76"/>
      <c r="L1396" s="76"/>
      <c r="M1396" s="76"/>
      <c r="N1396" s="76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29" customFormat="1" ht="15.75" x14ac:dyDescent="0.25">
      <c r="A1397" s="24"/>
      <c r="B1397" s="24"/>
      <c r="C1397" s="15"/>
      <c r="D1397" s="76"/>
      <c r="E1397" s="76"/>
      <c r="F1397" s="76"/>
      <c r="G1397" s="76"/>
      <c r="H1397" s="76"/>
      <c r="I1397" s="76"/>
      <c r="J1397" s="76"/>
      <c r="K1397" s="76"/>
      <c r="L1397" s="76"/>
      <c r="M1397" s="76"/>
      <c r="N1397" s="76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29" customFormat="1" ht="15.75" x14ac:dyDescent="0.25">
      <c r="A1398" s="24"/>
      <c r="B1398" s="24"/>
      <c r="C1398" s="15"/>
      <c r="D1398" s="76"/>
      <c r="E1398" s="76"/>
      <c r="F1398" s="76"/>
      <c r="G1398" s="76"/>
      <c r="H1398" s="76"/>
      <c r="I1398" s="76"/>
      <c r="J1398" s="76"/>
      <c r="K1398" s="76"/>
      <c r="L1398" s="76"/>
      <c r="M1398" s="76"/>
      <c r="N1398" s="76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29" customFormat="1" ht="15.75" x14ac:dyDescent="0.25">
      <c r="A1399" s="24"/>
      <c r="B1399" s="24"/>
      <c r="C1399" s="15"/>
      <c r="D1399" s="76"/>
      <c r="E1399" s="76"/>
      <c r="F1399" s="76"/>
      <c r="G1399" s="76"/>
      <c r="H1399" s="76"/>
      <c r="I1399" s="76"/>
      <c r="J1399" s="76"/>
      <c r="K1399" s="76"/>
      <c r="L1399" s="76"/>
      <c r="M1399" s="76"/>
      <c r="N1399" s="76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29" customFormat="1" ht="15.75" x14ac:dyDescent="0.25">
      <c r="A1400" s="24"/>
      <c r="B1400" s="24"/>
      <c r="C1400" s="15"/>
      <c r="D1400" s="76"/>
      <c r="E1400" s="76"/>
      <c r="F1400" s="76"/>
      <c r="G1400" s="76"/>
      <c r="H1400" s="76"/>
      <c r="I1400" s="76"/>
      <c r="J1400" s="76"/>
      <c r="K1400" s="76"/>
      <c r="L1400" s="76"/>
      <c r="M1400" s="76"/>
      <c r="N1400" s="76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29" customFormat="1" ht="15.75" x14ac:dyDescent="0.25">
      <c r="A1401" s="24"/>
      <c r="B1401" s="24"/>
      <c r="C1401" s="15"/>
      <c r="D1401" s="76"/>
      <c r="E1401" s="76"/>
      <c r="F1401" s="76"/>
      <c r="G1401" s="76"/>
      <c r="H1401" s="76"/>
      <c r="I1401" s="76"/>
      <c r="J1401" s="76"/>
      <c r="K1401" s="76"/>
      <c r="L1401" s="76"/>
      <c r="M1401" s="76"/>
      <c r="N1401" s="76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29" customFormat="1" ht="15.75" x14ac:dyDescent="0.25">
      <c r="A1402" s="24"/>
      <c r="B1402" s="24"/>
      <c r="C1402" s="15"/>
      <c r="D1402" s="76"/>
      <c r="E1402" s="76"/>
      <c r="F1402" s="76"/>
      <c r="G1402" s="76"/>
      <c r="H1402" s="76"/>
      <c r="I1402" s="76"/>
      <c r="J1402" s="76"/>
      <c r="K1402" s="76"/>
      <c r="L1402" s="76"/>
      <c r="M1402" s="76"/>
      <c r="N1402" s="76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29" customFormat="1" ht="15.75" x14ac:dyDescent="0.25">
      <c r="A1403" s="24"/>
      <c r="B1403" s="24"/>
      <c r="C1403" s="15"/>
      <c r="D1403" s="76"/>
      <c r="E1403" s="76"/>
      <c r="F1403" s="76"/>
      <c r="G1403" s="76"/>
      <c r="H1403" s="76"/>
      <c r="I1403" s="76"/>
      <c r="J1403" s="76"/>
      <c r="K1403" s="76"/>
      <c r="L1403" s="76"/>
      <c r="M1403" s="76"/>
      <c r="N1403" s="76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29" customFormat="1" ht="15.75" x14ac:dyDescent="0.25">
      <c r="A1404" s="24"/>
      <c r="B1404" s="24"/>
      <c r="C1404" s="15"/>
      <c r="D1404" s="76"/>
      <c r="E1404" s="76"/>
      <c r="F1404" s="76"/>
      <c r="G1404" s="76"/>
      <c r="H1404" s="76"/>
      <c r="I1404" s="76"/>
      <c r="J1404" s="76"/>
      <c r="K1404" s="76"/>
      <c r="L1404" s="76"/>
      <c r="M1404" s="76"/>
      <c r="N1404" s="76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29" customFormat="1" ht="15.75" x14ac:dyDescent="0.25">
      <c r="A1405" s="24"/>
      <c r="B1405" s="24"/>
      <c r="C1405" s="15"/>
      <c r="D1405" s="76"/>
      <c r="E1405" s="76"/>
      <c r="F1405" s="76"/>
      <c r="G1405" s="76"/>
      <c r="H1405" s="76"/>
      <c r="I1405" s="76"/>
      <c r="J1405" s="76"/>
      <c r="K1405" s="76"/>
      <c r="L1405" s="76"/>
      <c r="M1405" s="76"/>
      <c r="N1405" s="76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29" customFormat="1" ht="15.75" x14ac:dyDescent="0.25">
      <c r="A1406" s="24"/>
      <c r="B1406" s="24"/>
      <c r="C1406" s="15"/>
      <c r="D1406" s="76"/>
      <c r="E1406" s="76"/>
      <c r="F1406" s="76"/>
      <c r="G1406" s="76"/>
      <c r="H1406" s="76"/>
      <c r="I1406" s="76"/>
      <c r="J1406" s="76"/>
      <c r="K1406" s="76"/>
      <c r="L1406" s="76"/>
      <c r="M1406" s="76"/>
      <c r="N1406" s="76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29" customFormat="1" ht="15.75" x14ac:dyDescent="0.25">
      <c r="A1407" s="24"/>
      <c r="B1407" s="24"/>
      <c r="C1407" s="15"/>
      <c r="D1407" s="76"/>
      <c r="E1407" s="76"/>
      <c r="F1407" s="76"/>
      <c r="G1407" s="76"/>
      <c r="H1407" s="76"/>
      <c r="I1407" s="76"/>
      <c r="J1407" s="76"/>
      <c r="K1407" s="76"/>
      <c r="L1407" s="76"/>
      <c r="M1407" s="76"/>
      <c r="N1407" s="76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29" customFormat="1" ht="15.75" x14ac:dyDescent="0.25">
      <c r="A1408" s="24"/>
      <c r="B1408" s="24"/>
      <c r="C1408" s="15"/>
      <c r="D1408" s="76"/>
      <c r="E1408" s="76"/>
      <c r="F1408" s="76"/>
      <c r="G1408" s="76"/>
      <c r="H1408" s="76"/>
      <c r="I1408" s="76"/>
      <c r="J1408" s="76"/>
      <c r="K1408" s="76"/>
      <c r="L1408" s="76"/>
      <c r="M1408" s="76"/>
      <c r="N1408" s="76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29" customFormat="1" ht="15.75" x14ac:dyDescent="0.25">
      <c r="A1409" s="24"/>
      <c r="B1409" s="24"/>
      <c r="C1409" s="15"/>
      <c r="D1409" s="76"/>
      <c r="E1409" s="76"/>
      <c r="F1409" s="76"/>
      <c r="G1409" s="76"/>
      <c r="H1409" s="76"/>
      <c r="I1409" s="76"/>
      <c r="J1409" s="76"/>
      <c r="K1409" s="76"/>
      <c r="L1409" s="76"/>
      <c r="M1409" s="76"/>
      <c r="N1409" s="76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29" customFormat="1" ht="15.75" x14ac:dyDescent="0.25">
      <c r="A1410" s="24"/>
      <c r="B1410" s="24"/>
      <c r="C1410" s="15"/>
      <c r="D1410" s="76"/>
      <c r="E1410" s="76"/>
      <c r="F1410" s="76"/>
      <c r="G1410" s="76"/>
      <c r="H1410" s="76"/>
      <c r="I1410" s="76"/>
      <c r="J1410" s="76"/>
      <c r="K1410" s="76"/>
      <c r="L1410" s="76"/>
      <c r="M1410" s="76"/>
      <c r="N1410" s="76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29" customFormat="1" ht="15.75" x14ac:dyDescent="0.25">
      <c r="A1411" s="24"/>
      <c r="B1411" s="24"/>
      <c r="C1411" s="15"/>
      <c r="D1411" s="76"/>
      <c r="E1411" s="76"/>
      <c r="F1411" s="76"/>
      <c r="G1411" s="76"/>
      <c r="H1411" s="76"/>
      <c r="I1411" s="76"/>
      <c r="J1411" s="76"/>
      <c r="K1411" s="76"/>
      <c r="L1411" s="76"/>
      <c r="M1411" s="76"/>
      <c r="N1411" s="76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29" customFormat="1" ht="15.75" x14ac:dyDescent="0.25">
      <c r="A1412" s="24"/>
      <c r="B1412" s="24"/>
      <c r="C1412" s="15"/>
      <c r="D1412" s="76"/>
      <c r="E1412" s="76"/>
      <c r="F1412" s="76"/>
      <c r="G1412" s="76"/>
      <c r="H1412" s="76"/>
      <c r="I1412" s="76"/>
      <c r="J1412" s="76"/>
      <c r="K1412" s="76"/>
      <c r="L1412" s="76"/>
      <c r="M1412" s="76"/>
      <c r="N1412" s="76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29" customFormat="1" ht="15.75" x14ac:dyDescent="0.25">
      <c r="A1413" s="24"/>
      <c r="B1413" s="24"/>
      <c r="C1413" s="15"/>
      <c r="D1413" s="76"/>
      <c r="E1413" s="76"/>
      <c r="F1413" s="76"/>
      <c r="G1413" s="76"/>
      <c r="H1413" s="76"/>
      <c r="I1413" s="76"/>
      <c r="J1413" s="76"/>
      <c r="K1413" s="76"/>
      <c r="L1413" s="76"/>
      <c r="M1413" s="76"/>
      <c r="N1413" s="76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29" customFormat="1" ht="15.75" x14ac:dyDescent="0.25">
      <c r="A1414" s="24"/>
      <c r="B1414" s="24"/>
      <c r="C1414" s="15"/>
      <c r="D1414" s="76"/>
      <c r="E1414" s="76"/>
      <c r="F1414" s="76"/>
      <c r="G1414" s="76"/>
      <c r="H1414" s="76"/>
      <c r="I1414" s="76"/>
      <c r="J1414" s="76"/>
      <c r="K1414" s="76"/>
      <c r="L1414" s="76"/>
      <c r="M1414" s="76"/>
      <c r="N1414" s="76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29" customFormat="1" ht="15.75" x14ac:dyDescent="0.25">
      <c r="A1415" s="24"/>
      <c r="B1415" s="24"/>
      <c r="C1415" s="15"/>
      <c r="D1415" s="76"/>
      <c r="E1415" s="76"/>
      <c r="F1415" s="76"/>
      <c r="G1415" s="76"/>
      <c r="H1415" s="76"/>
      <c r="I1415" s="76"/>
      <c r="J1415" s="76"/>
      <c r="K1415" s="76"/>
      <c r="L1415" s="76"/>
      <c r="M1415" s="76"/>
      <c r="N1415" s="76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29" customFormat="1" ht="15.75" x14ac:dyDescent="0.25">
      <c r="A1416" s="24"/>
      <c r="B1416" s="24"/>
      <c r="C1416" s="15"/>
      <c r="D1416" s="76"/>
      <c r="E1416" s="76"/>
      <c r="F1416" s="76"/>
      <c r="G1416" s="76"/>
      <c r="H1416" s="76"/>
      <c r="I1416" s="76"/>
      <c r="J1416" s="76"/>
      <c r="K1416" s="76"/>
      <c r="L1416" s="76"/>
      <c r="M1416" s="76"/>
      <c r="N1416" s="76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29" customFormat="1" ht="15.75" x14ac:dyDescent="0.25">
      <c r="A1417" s="24"/>
      <c r="B1417" s="24"/>
      <c r="C1417" s="15"/>
      <c r="D1417" s="76"/>
      <c r="E1417" s="76"/>
      <c r="F1417" s="76"/>
      <c r="G1417" s="76"/>
      <c r="H1417" s="76"/>
      <c r="I1417" s="76"/>
      <c r="J1417" s="76"/>
      <c r="K1417" s="76"/>
      <c r="L1417" s="76"/>
      <c r="M1417" s="76"/>
      <c r="N1417" s="76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29" customFormat="1" ht="15.75" x14ac:dyDescent="0.25">
      <c r="A1418" s="24"/>
      <c r="B1418" s="24"/>
      <c r="C1418" s="15"/>
      <c r="D1418" s="76"/>
      <c r="E1418" s="76"/>
      <c r="F1418" s="76"/>
      <c r="G1418" s="76"/>
      <c r="H1418" s="76"/>
      <c r="I1418" s="76"/>
      <c r="J1418" s="76"/>
      <c r="K1418" s="76"/>
      <c r="L1418" s="76"/>
      <c r="M1418" s="76"/>
      <c r="N1418" s="76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29" customFormat="1" ht="15.75" x14ac:dyDescent="0.25">
      <c r="A1419" s="24"/>
      <c r="B1419" s="24"/>
      <c r="C1419" s="15"/>
      <c r="D1419" s="76"/>
      <c r="E1419" s="76"/>
      <c r="F1419" s="76"/>
      <c r="G1419" s="76"/>
      <c r="H1419" s="76"/>
      <c r="I1419" s="76"/>
      <c r="J1419" s="76"/>
      <c r="K1419" s="76"/>
      <c r="L1419" s="76"/>
      <c r="M1419" s="76"/>
      <c r="N1419" s="76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29" customFormat="1" ht="15.75" x14ac:dyDescent="0.25">
      <c r="A1420" s="24"/>
      <c r="B1420" s="24"/>
      <c r="C1420" s="15"/>
      <c r="D1420" s="76"/>
      <c r="E1420" s="76"/>
      <c r="F1420" s="76"/>
      <c r="G1420" s="76"/>
      <c r="H1420" s="76"/>
      <c r="I1420" s="76"/>
      <c r="J1420" s="76"/>
      <c r="K1420" s="76"/>
      <c r="L1420" s="76"/>
      <c r="M1420" s="76"/>
      <c r="N1420" s="76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29" customFormat="1" ht="15.75" x14ac:dyDescent="0.25">
      <c r="A1421" s="24"/>
      <c r="B1421" s="24"/>
      <c r="C1421" s="15"/>
      <c r="D1421" s="76"/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29" customFormat="1" ht="15.75" x14ac:dyDescent="0.25">
      <c r="A1422" s="24"/>
      <c r="B1422" s="24"/>
      <c r="C1422" s="15"/>
      <c r="D1422" s="76"/>
      <c r="E1422" s="76"/>
      <c r="F1422" s="76"/>
      <c r="G1422" s="76"/>
      <c r="H1422" s="76"/>
      <c r="I1422" s="76"/>
      <c r="J1422" s="76"/>
      <c r="K1422" s="76"/>
      <c r="L1422" s="76"/>
      <c r="M1422" s="76"/>
      <c r="N1422" s="76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29" customFormat="1" ht="15.75" x14ac:dyDescent="0.25">
      <c r="A1423" s="24"/>
      <c r="B1423" s="24"/>
      <c r="C1423" s="15"/>
      <c r="D1423" s="76"/>
      <c r="E1423" s="76"/>
      <c r="F1423" s="76"/>
      <c r="G1423" s="76"/>
      <c r="H1423" s="76"/>
      <c r="I1423" s="76"/>
      <c r="J1423" s="76"/>
      <c r="K1423" s="76"/>
      <c r="L1423" s="76"/>
      <c r="M1423" s="76"/>
      <c r="N1423" s="76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29" customFormat="1" ht="15.75" x14ac:dyDescent="0.25">
      <c r="A1424" s="24"/>
      <c r="B1424" s="24"/>
      <c r="C1424" s="15"/>
      <c r="D1424" s="76"/>
      <c r="E1424" s="76"/>
      <c r="F1424" s="76"/>
      <c r="G1424" s="76"/>
      <c r="H1424" s="76"/>
      <c r="I1424" s="76"/>
      <c r="J1424" s="76"/>
      <c r="K1424" s="76"/>
      <c r="L1424" s="76"/>
      <c r="M1424" s="76"/>
      <c r="N1424" s="76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29" customFormat="1" ht="15.75" x14ac:dyDescent="0.25">
      <c r="A1425" s="24"/>
      <c r="B1425" s="24"/>
      <c r="C1425" s="15"/>
      <c r="D1425" s="76"/>
      <c r="E1425" s="76"/>
      <c r="F1425" s="76"/>
      <c r="G1425" s="76"/>
      <c r="H1425" s="76"/>
      <c r="I1425" s="76"/>
      <c r="J1425" s="76"/>
      <c r="K1425" s="76"/>
      <c r="L1425" s="76"/>
      <c r="M1425" s="76"/>
      <c r="N1425" s="76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29" customFormat="1" ht="15.75" x14ac:dyDescent="0.25">
      <c r="A1426" s="24"/>
      <c r="B1426" s="24"/>
      <c r="C1426" s="15"/>
      <c r="D1426" s="76"/>
      <c r="E1426" s="76"/>
      <c r="F1426" s="76"/>
      <c r="G1426" s="76"/>
      <c r="H1426" s="76"/>
      <c r="I1426" s="76"/>
      <c r="J1426" s="76"/>
      <c r="K1426" s="76"/>
      <c r="L1426" s="76"/>
      <c r="M1426" s="76"/>
      <c r="N1426" s="76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29" customFormat="1" ht="15.75" x14ac:dyDescent="0.25">
      <c r="A1427" s="24"/>
      <c r="B1427" s="24"/>
      <c r="C1427" s="15"/>
      <c r="D1427" s="76"/>
      <c r="E1427" s="76"/>
      <c r="F1427" s="76"/>
      <c r="G1427" s="76"/>
      <c r="H1427" s="76"/>
      <c r="I1427" s="76"/>
      <c r="J1427" s="76"/>
      <c r="K1427" s="76"/>
      <c r="L1427" s="76"/>
      <c r="M1427" s="76"/>
      <c r="N1427" s="76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29" customFormat="1" ht="15.75" x14ac:dyDescent="0.25">
      <c r="A1428" s="24"/>
      <c r="B1428" s="24"/>
      <c r="C1428" s="15"/>
      <c r="D1428" s="76"/>
      <c r="E1428" s="76"/>
      <c r="F1428" s="76"/>
      <c r="G1428" s="76"/>
      <c r="H1428" s="76"/>
      <c r="I1428" s="76"/>
      <c r="J1428" s="76"/>
      <c r="K1428" s="76"/>
      <c r="L1428" s="76"/>
      <c r="M1428" s="76"/>
      <c r="N1428" s="76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29" customFormat="1" ht="15.75" x14ac:dyDescent="0.25">
      <c r="A1429" s="24"/>
      <c r="B1429" s="24"/>
      <c r="C1429" s="15"/>
      <c r="D1429" s="76"/>
      <c r="E1429" s="76"/>
      <c r="F1429" s="76"/>
      <c r="G1429" s="76"/>
      <c r="H1429" s="76"/>
      <c r="I1429" s="76"/>
      <c r="J1429" s="76"/>
      <c r="K1429" s="76"/>
      <c r="L1429" s="76"/>
      <c r="M1429" s="76"/>
      <c r="N1429" s="76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29" customFormat="1" ht="15.75" x14ac:dyDescent="0.25">
      <c r="A1430" s="24"/>
      <c r="B1430" s="24"/>
      <c r="C1430" s="15"/>
      <c r="D1430" s="76"/>
      <c r="E1430" s="76"/>
      <c r="F1430" s="76"/>
      <c r="G1430" s="76"/>
      <c r="H1430" s="76"/>
      <c r="I1430" s="76"/>
      <c r="J1430" s="76"/>
      <c r="K1430" s="76"/>
      <c r="L1430" s="76"/>
      <c r="M1430" s="76"/>
      <c r="N1430" s="76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29" customFormat="1" ht="15.75" x14ac:dyDescent="0.25">
      <c r="A1431" s="24"/>
      <c r="B1431" s="24"/>
      <c r="C1431" s="15"/>
      <c r="D1431" s="76"/>
      <c r="E1431" s="76"/>
      <c r="F1431" s="76"/>
      <c r="G1431" s="76"/>
      <c r="H1431" s="76"/>
      <c r="I1431" s="76"/>
      <c r="J1431" s="76"/>
      <c r="K1431" s="76"/>
      <c r="L1431" s="76"/>
      <c r="M1431" s="76"/>
      <c r="N1431" s="76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29" customFormat="1" ht="15.75" x14ac:dyDescent="0.25">
      <c r="A1432" s="24"/>
      <c r="B1432" s="24"/>
      <c r="C1432" s="15"/>
      <c r="D1432" s="76"/>
      <c r="E1432" s="76"/>
      <c r="F1432" s="76"/>
      <c r="G1432" s="76"/>
      <c r="H1432" s="76"/>
      <c r="I1432" s="76"/>
      <c r="J1432" s="76"/>
      <c r="K1432" s="76"/>
      <c r="L1432" s="76"/>
      <c r="M1432" s="76"/>
      <c r="N1432" s="76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29" customFormat="1" ht="15.75" x14ac:dyDescent="0.25">
      <c r="A1433" s="24"/>
      <c r="B1433" s="24"/>
      <c r="C1433" s="15"/>
      <c r="D1433" s="76"/>
      <c r="E1433" s="76"/>
      <c r="F1433" s="76"/>
      <c r="G1433" s="76"/>
      <c r="H1433" s="76"/>
      <c r="I1433" s="76"/>
      <c r="J1433" s="76"/>
      <c r="K1433" s="76"/>
      <c r="L1433" s="76"/>
      <c r="M1433" s="76"/>
      <c r="N1433" s="76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29" customFormat="1" ht="15.75" x14ac:dyDescent="0.25">
      <c r="A1434" s="24"/>
      <c r="B1434" s="24"/>
      <c r="C1434" s="15"/>
      <c r="D1434" s="76"/>
      <c r="E1434" s="76"/>
      <c r="F1434" s="76"/>
      <c r="G1434" s="76"/>
      <c r="H1434" s="76"/>
      <c r="I1434" s="76"/>
      <c r="J1434" s="76"/>
      <c r="K1434" s="76"/>
      <c r="L1434" s="76"/>
      <c r="M1434" s="76"/>
      <c r="N1434" s="76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29" customFormat="1" ht="15.75" x14ac:dyDescent="0.25">
      <c r="A1435" s="24"/>
      <c r="B1435" s="24"/>
      <c r="C1435" s="15"/>
      <c r="D1435" s="76"/>
      <c r="E1435" s="76"/>
      <c r="F1435" s="76"/>
      <c r="G1435" s="76"/>
      <c r="H1435" s="76"/>
      <c r="I1435" s="76"/>
      <c r="J1435" s="76"/>
      <c r="K1435" s="76"/>
      <c r="L1435" s="76"/>
      <c r="M1435" s="76"/>
      <c r="N1435" s="76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29" customFormat="1" ht="15.75" x14ac:dyDescent="0.25">
      <c r="A1436" s="24"/>
      <c r="B1436" s="24"/>
      <c r="C1436" s="15"/>
      <c r="D1436" s="76"/>
      <c r="E1436" s="76"/>
      <c r="F1436" s="76"/>
      <c r="G1436" s="76"/>
      <c r="H1436" s="76"/>
      <c r="I1436" s="76"/>
      <c r="J1436" s="76"/>
      <c r="K1436" s="76"/>
      <c r="L1436" s="76"/>
      <c r="M1436" s="76"/>
      <c r="N1436" s="76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29" customFormat="1" ht="15.75" x14ac:dyDescent="0.25">
      <c r="A1437" s="24"/>
      <c r="B1437" s="24"/>
      <c r="C1437" s="15"/>
      <c r="D1437" s="76"/>
      <c r="E1437" s="76"/>
      <c r="F1437" s="76"/>
      <c r="G1437" s="76"/>
      <c r="H1437" s="76"/>
      <c r="I1437" s="76"/>
      <c r="J1437" s="76"/>
      <c r="K1437" s="76"/>
      <c r="L1437" s="76"/>
      <c r="M1437" s="76"/>
      <c r="N1437" s="76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29" customFormat="1" ht="15.75" x14ac:dyDescent="0.25">
      <c r="A1438" s="24"/>
      <c r="B1438" s="24"/>
      <c r="C1438" s="15"/>
      <c r="D1438" s="76"/>
      <c r="E1438" s="76"/>
      <c r="F1438" s="76"/>
      <c r="G1438" s="76"/>
      <c r="H1438" s="76"/>
      <c r="I1438" s="76"/>
      <c r="J1438" s="76"/>
      <c r="K1438" s="76"/>
      <c r="L1438" s="76"/>
      <c r="M1438" s="76"/>
      <c r="N1438" s="76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29" customFormat="1" ht="15.75" x14ac:dyDescent="0.25">
      <c r="A1439" s="24"/>
      <c r="B1439" s="24"/>
      <c r="C1439" s="15"/>
      <c r="D1439" s="76"/>
      <c r="E1439" s="76"/>
      <c r="F1439" s="76"/>
      <c r="G1439" s="76"/>
      <c r="H1439" s="76"/>
      <c r="I1439" s="76"/>
      <c r="J1439" s="76"/>
      <c r="K1439" s="76"/>
      <c r="L1439" s="76"/>
      <c r="M1439" s="76"/>
      <c r="N1439" s="76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29" customFormat="1" ht="15.75" x14ac:dyDescent="0.25">
      <c r="A1440" s="24"/>
      <c r="B1440" s="24"/>
      <c r="C1440" s="15"/>
      <c r="D1440" s="76"/>
      <c r="E1440" s="76"/>
      <c r="F1440" s="76"/>
      <c r="G1440" s="76"/>
      <c r="H1440" s="76"/>
      <c r="I1440" s="76"/>
      <c r="J1440" s="76"/>
      <c r="K1440" s="76"/>
      <c r="L1440" s="76"/>
      <c r="M1440" s="76"/>
      <c r="N1440" s="76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29" customFormat="1" ht="15.75" x14ac:dyDescent="0.25">
      <c r="A1441" s="24"/>
      <c r="B1441" s="24"/>
      <c r="C1441" s="15"/>
      <c r="D1441" s="76"/>
      <c r="E1441" s="76"/>
      <c r="F1441" s="76"/>
      <c r="G1441" s="76"/>
      <c r="H1441" s="76"/>
      <c r="I1441" s="76"/>
      <c r="J1441" s="76"/>
      <c r="K1441" s="76"/>
      <c r="L1441" s="76"/>
      <c r="M1441" s="76"/>
      <c r="N1441" s="76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29" customFormat="1" ht="15.75" x14ac:dyDescent="0.25">
      <c r="A1442" s="24"/>
      <c r="B1442" s="24"/>
      <c r="C1442" s="15"/>
      <c r="D1442" s="76"/>
      <c r="E1442" s="76"/>
      <c r="F1442" s="76"/>
      <c r="G1442" s="76"/>
      <c r="H1442" s="76"/>
      <c r="I1442" s="76"/>
      <c r="J1442" s="76"/>
      <c r="K1442" s="76"/>
      <c r="L1442" s="76"/>
      <c r="M1442" s="76"/>
      <c r="N1442" s="76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29" customFormat="1" ht="15.75" x14ac:dyDescent="0.25">
      <c r="A1443" s="24"/>
      <c r="B1443" s="24"/>
      <c r="C1443" s="15"/>
      <c r="D1443" s="76"/>
      <c r="E1443" s="76"/>
      <c r="F1443" s="76"/>
      <c r="G1443" s="76"/>
      <c r="H1443" s="76"/>
      <c r="I1443" s="76"/>
      <c r="J1443" s="76"/>
      <c r="K1443" s="76"/>
      <c r="L1443" s="76"/>
      <c r="M1443" s="76"/>
      <c r="N1443" s="76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29" customFormat="1" ht="15.75" x14ac:dyDescent="0.25">
      <c r="A1444" s="24"/>
      <c r="B1444" s="24"/>
      <c r="C1444" s="15"/>
      <c r="D1444" s="76"/>
      <c r="E1444" s="76"/>
      <c r="F1444" s="76"/>
      <c r="G1444" s="76"/>
      <c r="H1444" s="76"/>
      <c r="I1444" s="76"/>
      <c r="J1444" s="76"/>
      <c r="K1444" s="76"/>
      <c r="L1444" s="76"/>
      <c r="M1444" s="76"/>
      <c r="N1444" s="76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29" customFormat="1" ht="15.75" x14ac:dyDescent="0.25">
      <c r="A1445" s="24"/>
      <c r="B1445" s="24"/>
      <c r="C1445" s="15"/>
      <c r="D1445" s="76"/>
      <c r="E1445" s="76"/>
      <c r="F1445" s="76"/>
      <c r="G1445" s="76"/>
      <c r="H1445" s="76"/>
      <c r="I1445" s="76"/>
      <c r="J1445" s="76"/>
      <c r="K1445" s="76"/>
      <c r="L1445" s="76"/>
      <c r="M1445" s="76"/>
      <c r="N1445" s="76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29" customFormat="1" ht="15.75" x14ac:dyDescent="0.25">
      <c r="A1446" s="24"/>
      <c r="B1446" s="24"/>
      <c r="C1446" s="15"/>
      <c r="D1446" s="76"/>
      <c r="E1446" s="76"/>
      <c r="F1446" s="76"/>
      <c r="G1446" s="76"/>
      <c r="H1446" s="76"/>
      <c r="I1446" s="76"/>
      <c r="J1446" s="76"/>
      <c r="K1446" s="76"/>
      <c r="L1446" s="76"/>
      <c r="M1446" s="76"/>
      <c r="N1446" s="76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29" customFormat="1" ht="15.75" x14ac:dyDescent="0.25">
      <c r="A1447" s="24"/>
      <c r="B1447" s="24"/>
      <c r="C1447" s="15"/>
      <c r="D1447" s="76"/>
      <c r="E1447" s="76"/>
      <c r="F1447" s="76"/>
      <c r="G1447" s="76"/>
      <c r="H1447" s="76"/>
      <c r="I1447" s="76"/>
      <c r="J1447" s="76"/>
      <c r="K1447" s="76"/>
      <c r="L1447" s="76"/>
      <c r="M1447" s="76"/>
      <c r="N1447" s="76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29" customFormat="1" ht="15.75" x14ac:dyDescent="0.25">
      <c r="A1448" s="24"/>
      <c r="B1448" s="24"/>
      <c r="C1448" s="15"/>
      <c r="D1448" s="76"/>
      <c r="E1448" s="76"/>
      <c r="F1448" s="76"/>
      <c r="G1448" s="76"/>
      <c r="H1448" s="76"/>
      <c r="I1448" s="76"/>
      <c r="J1448" s="76"/>
      <c r="K1448" s="76"/>
      <c r="L1448" s="76"/>
      <c r="M1448" s="76"/>
      <c r="N1448" s="76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29" customFormat="1" ht="15.75" x14ac:dyDescent="0.25">
      <c r="A1449" s="24"/>
      <c r="B1449" s="24"/>
      <c r="C1449" s="15"/>
      <c r="D1449" s="76"/>
      <c r="E1449" s="76"/>
      <c r="F1449" s="76"/>
      <c r="G1449" s="76"/>
      <c r="H1449" s="76"/>
      <c r="I1449" s="76"/>
      <c r="J1449" s="76"/>
      <c r="K1449" s="76"/>
      <c r="L1449" s="76"/>
      <c r="M1449" s="76"/>
      <c r="N1449" s="76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29" customFormat="1" ht="15.75" x14ac:dyDescent="0.25">
      <c r="A1450" s="24"/>
      <c r="B1450" s="24"/>
      <c r="C1450" s="15"/>
      <c r="D1450" s="76"/>
      <c r="E1450" s="76"/>
      <c r="F1450" s="76"/>
      <c r="G1450" s="76"/>
      <c r="H1450" s="76"/>
      <c r="I1450" s="76"/>
      <c r="J1450" s="76"/>
      <c r="K1450" s="76"/>
      <c r="L1450" s="76"/>
      <c r="M1450" s="76"/>
      <c r="N1450" s="76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29" customFormat="1" ht="15.75" x14ac:dyDescent="0.25">
      <c r="A1451" s="24"/>
      <c r="B1451" s="24"/>
      <c r="C1451" s="15"/>
      <c r="D1451" s="76"/>
      <c r="E1451" s="76"/>
      <c r="F1451" s="76"/>
      <c r="G1451" s="76"/>
      <c r="H1451" s="76"/>
      <c r="I1451" s="76"/>
      <c r="J1451" s="76"/>
      <c r="K1451" s="76"/>
      <c r="L1451" s="76"/>
      <c r="M1451" s="76"/>
      <c r="N1451" s="76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29" customFormat="1" ht="15.75" x14ac:dyDescent="0.25">
      <c r="A1452" s="24"/>
      <c r="B1452" s="24"/>
      <c r="C1452" s="15"/>
      <c r="D1452" s="76"/>
      <c r="E1452" s="76"/>
      <c r="F1452" s="76"/>
      <c r="G1452" s="76"/>
      <c r="H1452" s="76"/>
      <c r="I1452" s="76"/>
      <c r="J1452" s="76"/>
      <c r="K1452" s="76"/>
      <c r="L1452" s="76"/>
      <c r="M1452" s="76"/>
      <c r="N1452" s="76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29" customFormat="1" ht="15.75" x14ac:dyDescent="0.25">
      <c r="A1453" s="24"/>
      <c r="B1453" s="24"/>
      <c r="C1453" s="15"/>
      <c r="D1453" s="76"/>
      <c r="E1453" s="76"/>
      <c r="F1453" s="76"/>
      <c r="G1453" s="76"/>
      <c r="H1453" s="76"/>
      <c r="I1453" s="76"/>
      <c r="J1453" s="76"/>
      <c r="K1453" s="76"/>
      <c r="L1453" s="76"/>
      <c r="M1453" s="76"/>
      <c r="N1453" s="76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29" customFormat="1" ht="15.75" x14ac:dyDescent="0.25">
      <c r="A1454" s="24"/>
      <c r="B1454" s="24"/>
      <c r="C1454" s="15"/>
      <c r="D1454" s="76"/>
      <c r="E1454" s="76"/>
      <c r="F1454" s="76"/>
      <c r="G1454" s="76"/>
      <c r="H1454" s="76"/>
      <c r="I1454" s="76"/>
      <c r="J1454" s="76"/>
      <c r="K1454" s="76"/>
      <c r="L1454" s="76"/>
      <c r="M1454" s="76"/>
      <c r="N1454" s="76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29" customFormat="1" ht="15.75" x14ac:dyDescent="0.25">
      <c r="A1455" s="24"/>
      <c r="B1455" s="24"/>
      <c r="C1455" s="15"/>
      <c r="D1455" s="76"/>
      <c r="E1455" s="76"/>
      <c r="F1455" s="76"/>
      <c r="G1455" s="76"/>
      <c r="H1455" s="76"/>
      <c r="I1455" s="76"/>
      <c r="J1455" s="76"/>
      <c r="K1455" s="76"/>
      <c r="L1455" s="76"/>
      <c r="M1455" s="76"/>
      <c r="N1455" s="76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29" customFormat="1" ht="15.75" x14ac:dyDescent="0.25">
      <c r="A1456" s="24"/>
      <c r="B1456" s="24"/>
      <c r="C1456" s="15"/>
      <c r="D1456" s="76"/>
      <c r="E1456" s="76"/>
      <c r="F1456" s="76"/>
      <c r="G1456" s="76"/>
      <c r="H1456" s="76"/>
      <c r="I1456" s="76"/>
      <c r="J1456" s="76"/>
      <c r="K1456" s="76"/>
      <c r="L1456" s="76"/>
      <c r="M1456" s="76"/>
      <c r="N1456" s="76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29" customFormat="1" ht="15.75" x14ac:dyDescent="0.25">
      <c r="A1457" s="24"/>
      <c r="B1457" s="24"/>
      <c r="C1457" s="15"/>
      <c r="D1457" s="76"/>
      <c r="E1457" s="76"/>
      <c r="F1457" s="76"/>
      <c r="G1457" s="76"/>
      <c r="H1457" s="76"/>
      <c r="I1457" s="76"/>
      <c r="J1457" s="76"/>
      <c r="K1457" s="76"/>
      <c r="L1457" s="76"/>
      <c r="M1457" s="76"/>
      <c r="N1457" s="76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29" customFormat="1" ht="15.75" x14ac:dyDescent="0.25">
      <c r="A1458" s="24"/>
      <c r="B1458" s="24"/>
      <c r="C1458" s="15"/>
      <c r="D1458" s="76"/>
      <c r="E1458" s="76"/>
      <c r="F1458" s="76"/>
      <c r="G1458" s="76"/>
      <c r="H1458" s="76"/>
      <c r="I1458" s="76"/>
      <c r="J1458" s="76"/>
      <c r="K1458" s="76"/>
      <c r="L1458" s="76"/>
      <c r="M1458" s="76"/>
      <c r="N1458" s="76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29" customFormat="1" ht="15.75" x14ac:dyDescent="0.25">
      <c r="A1459" s="24"/>
      <c r="B1459" s="24"/>
      <c r="C1459" s="15"/>
      <c r="D1459" s="76"/>
      <c r="E1459" s="76"/>
      <c r="F1459" s="76"/>
      <c r="G1459" s="76"/>
      <c r="H1459" s="76"/>
      <c r="I1459" s="76"/>
      <c r="J1459" s="76"/>
      <c r="K1459" s="76"/>
      <c r="L1459" s="76"/>
      <c r="M1459" s="76"/>
      <c r="N1459" s="76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29" customFormat="1" ht="15.75" x14ac:dyDescent="0.25">
      <c r="A1460" s="24"/>
      <c r="B1460" s="24"/>
      <c r="C1460" s="15"/>
      <c r="D1460" s="76"/>
      <c r="E1460" s="76"/>
      <c r="F1460" s="76"/>
      <c r="G1460" s="76"/>
      <c r="H1460" s="76"/>
      <c r="I1460" s="76"/>
      <c r="J1460" s="76"/>
      <c r="K1460" s="76"/>
      <c r="L1460" s="76"/>
      <c r="M1460" s="76"/>
      <c r="N1460" s="76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29" customFormat="1" ht="15.75" x14ac:dyDescent="0.25">
      <c r="A1461" s="24"/>
      <c r="B1461" s="24"/>
      <c r="C1461" s="15"/>
      <c r="D1461" s="76"/>
      <c r="E1461" s="76"/>
      <c r="F1461" s="76"/>
      <c r="G1461" s="76"/>
      <c r="H1461" s="76"/>
      <c r="I1461" s="76"/>
      <c r="J1461" s="76"/>
      <c r="K1461" s="76"/>
      <c r="L1461" s="76"/>
      <c r="M1461" s="76"/>
      <c r="N1461" s="76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29" customFormat="1" ht="15.75" x14ac:dyDescent="0.25">
      <c r="A1462" s="24"/>
      <c r="B1462" s="24"/>
      <c r="C1462" s="15"/>
      <c r="D1462" s="76"/>
      <c r="E1462" s="76"/>
      <c r="F1462" s="76"/>
      <c r="G1462" s="76"/>
      <c r="H1462" s="76"/>
      <c r="I1462" s="76"/>
      <c r="J1462" s="76"/>
      <c r="K1462" s="76"/>
      <c r="L1462" s="76"/>
      <c r="M1462" s="76"/>
      <c r="N1462" s="76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29" customFormat="1" ht="15.75" x14ac:dyDescent="0.25">
      <c r="A1463" s="24"/>
      <c r="B1463" s="24"/>
      <c r="C1463" s="15"/>
      <c r="D1463" s="76"/>
      <c r="E1463" s="76"/>
      <c r="F1463" s="76"/>
      <c r="G1463" s="76"/>
      <c r="H1463" s="76"/>
      <c r="I1463" s="76"/>
      <c r="J1463" s="76"/>
      <c r="K1463" s="76"/>
      <c r="L1463" s="76"/>
      <c r="M1463" s="76"/>
      <c r="N1463" s="76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29" customFormat="1" ht="15.75" x14ac:dyDescent="0.25">
      <c r="A1464" s="24"/>
      <c r="B1464" s="24"/>
      <c r="C1464" s="15"/>
      <c r="D1464" s="76"/>
      <c r="E1464" s="76"/>
      <c r="F1464" s="76"/>
      <c r="G1464" s="76"/>
      <c r="H1464" s="76"/>
      <c r="I1464" s="76"/>
      <c r="J1464" s="76"/>
      <c r="K1464" s="76"/>
      <c r="L1464" s="76"/>
      <c r="M1464" s="76"/>
      <c r="N1464" s="76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29" customFormat="1" ht="15.75" x14ac:dyDescent="0.25">
      <c r="A1465" s="24"/>
      <c r="B1465" s="24"/>
      <c r="C1465" s="15"/>
      <c r="D1465" s="76"/>
      <c r="E1465" s="76"/>
      <c r="F1465" s="76"/>
      <c r="G1465" s="76"/>
      <c r="H1465" s="76"/>
      <c r="I1465" s="76"/>
      <c r="J1465" s="76"/>
      <c r="K1465" s="76"/>
      <c r="L1465" s="76"/>
      <c r="M1465" s="76"/>
      <c r="N1465" s="76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29" customFormat="1" ht="15.75" x14ac:dyDescent="0.25">
      <c r="A1466" s="24"/>
      <c r="B1466" s="24"/>
      <c r="C1466" s="15"/>
      <c r="D1466" s="76"/>
      <c r="E1466" s="76"/>
      <c r="F1466" s="76"/>
      <c r="G1466" s="76"/>
      <c r="H1466" s="76"/>
      <c r="I1466" s="76"/>
      <c r="J1466" s="76"/>
      <c r="K1466" s="76"/>
      <c r="L1466" s="76"/>
      <c r="M1466" s="76"/>
      <c r="N1466" s="76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29" customFormat="1" ht="15.75" x14ac:dyDescent="0.25">
      <c r="A1467" s="24"/>
      <c r="B1467" s="24"/>
      <c r="C1467" s="15"/>
      <c r="D1467" s="76"/>
      <c r="E1467" s="76"/>
      <c r="F1467" s="76"/>
      <c r="G1467" s="76"/>
      <c r="H1467" s="76"/>
      <c r="I1467" s="76"/>
      <c r="J1467" s="76"/>
      <c r="K1467" s="76"/>
      <c r="L1467" s="76"/>
      <c r="M1467" s="76"/>
      <c r="N1467" s="76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29" customFormat="1" ht="15.75" x14ac:dyDescent="0.25">
      <c r="A1468" s="24"/>
      <c r="B1468" s="24"/>
      <c r="C1468" s="15"/>
      <c r="D1468" s="76"/>
      <c r="E1468" s="76"/>
      <c r="F1468" s="76"/>
      <c r="G1468" s="76"/>
      <c r="H1468" s="76"/>
      <c r="I1468" s="76"/>
      <c r="J1468" s="76"/>
      <c r="K1468" s="76"/>
      <c r="L1468" s="76"/>
      <c r="M1468" s="76"/>
      <c r="N1468" s="76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29" customFormat="1" ht="15.75" x14ac:dyDescent="0.25">
      <c r="A1469" s="24"/>
      <c r="B1469" s="24"/>
      <c r="C1469" s="15"/>
      <c r="D1469" s="76"/>
      <c r="E1469" s="76"/>
      <c r="F1469" s="76"/>
      <c r="G1469" s="76"/>
      <c r="H1469" s="76"/>
      <c r="I1469" s="76"/>
      <c r="J1469" s="76"/>
      <c r="K1469" s="76"/>
      <c r="L1469" s="76"/>
      <c r="M1469" s="76"/>
      <c r="N1469" s="76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29" customFormat="1" ht="15.75" x14ac:dyDescent="0.25">
      <c r="A1470" s="24"/>
      <c r="B1470" s="24"/>
      <c r="C1470" s="15"/>
      <c r="D1470" s="76"/>
      <c r="E1470" s="76"/>
      <c r="F1470" s="76"/>
      <c r="G1470" s="76"/>
      <c r="H1470" s="76"/>
      <c r="I1470" s="76"/>
      <c r="J1470" s="76"/>
      <c r="K1470" s="76"/>
      <c r="L1470" s="76"/>
      <c r="M1470" s="76"/>
      <c r="N1470" s="76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29" customFormat="1" ht="15.75" x14ac:dyDescent="0.25">
      <c r="A1471" s="24"/>
      <c r="B1471" s="24"/>
      <c r="C1471" s="15"/>
      <c r="D1471" s="76"/>
      <c r="E1471" s="76"/>
      <c r="F1471" s="76"/>
      <c r="G1471" s="76"/>
      <c r="H1471" s="76"/>
      <c r="I1471" s="76"/>
      <c r="J1471" s="76"/>
      <c r="K1471" s="76"/>
      <c r="L1471" s="76"/>
      <c r="M1471" s="76"/>
      <c r="N1471" s="76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29" customFormat="1" ht="15.75" x14ac:dyDescent="0.25">
      <c r="A1472" s="24"/>
      <c r="B1472" s="24"/>
      <c r="C1472" s="15"/>
      <c r="D1472" s="76"/>
      <c r="E1472" s="76"/>
      <c r="F1472" s="76"/>
      <c r="G1472" s="76"/>
      <c r="H1472" s="76"/>
      <c r="I1472" s="76"/>
      <c r="J1472" s="76"/>
      <c r="K1472" s="76"/>
      <c r="L1472" s="76"/>
      <c r="M1472" s="76"/>
      <c r="N1472" s="76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29" customFormat="1" ht="15.75" x14ac:dyDescent="0.25">
      <c r="A1473" s="24"/>
      <c r="B1473" s="24"/>
      <c r="C1473" s="15"/>
      <c r="D1473" s="76"/>
      <c r="E1473" s="76"/>
      <c r="F1473" s="76"/>
      <c r="G1473" s="76"/>
      <c r="H1473" s="76"/>
      <c r="I1473" s="76"/>
      <c r="J1473" s="76"/>
      <c r="K1473" s="76"/>
      <c r="L1473" s="76"/>
      <c r="M1473" s="76"/>
      <c r="N1473" s="76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29" customFormat="1" ht="15.75" x14ac:dyDescent="0.25">
      <c r="A1474" s="24"/>
      <c r="B1474" s="24"/>
      <c r="C1474" s="15"/>
      <c r="D1474" s="76"/>
      <c r="E1474" s="76"/>
      <c r="F1474" s="76"/>
      <c r="G1474" s="76"/>
      <c r="H1474" s="76"/>
      <c r="I1474" s="76"/>
      <c r="J1474" s="76"/>
      <c r="K1474" s="76"/>
      <c r="L1474" s="76"/>
      <c r="M1474" s="76"/>
      <c r="N1474" s="76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29" customFormat="1" ht="15.75" x14ac:dyDescent="0.25">
      <c r="A1475" s="24"/>
      <c r="B1475" s="24"/>
      <c r="C1475" s="15"/>
      <c r="D1475" s="76"/>
      <c r="E1475" s="76"/>
      <c r="F1475" s="76"/>
      <c r="G1475" s="76"/>
      <c r="H1475" s="76"/>
      <c r="I1475" s="76"/>
      <c r="J1475" s="76"/>
      <c r="K1475" s="76"/>
      <c r="L1475" s="76"/>
      <c r="M1475" s="76"/>
      <c r="N1475" s="76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29" customFormat="1" ht="15.75" x14ac:dyDescent="0.25">
      <c r="A1476" s="24"/>
      <c r="B1476" s="24"/>
      <c r="C1476" s="15"/>
      <c r="D1476" s="76"/>
      <c r="E1476" s="76"/>
      <c r="F1476" s="76"/>
      <c r="G1476" s="76"/>
      <c r="H1476" s="76"/>
      <c r="I1476" s="76"/>
      <c r="J1476" s="76"/>
      <c r="K1476" s="76"/>
      <c r="L1476" s="76"/>
      <c r="M1476" s="76"/>
      <c r="N1476" s="76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29" customFormat="1" ht="15.75" x14ac:dyDescent="0.25">
      <c r="A1477" s="24"/>
      <c r="B1477" s="24"/>
      <c r="C1477" s="15"/>
      <c r="D1477" s="76"/>
      <c r="E1477" s="76"/>
      <c r="F1477" s="76"/>
      <c r="G1477" s="76"/>
      <c r="H1477" s="76"/>
      <c r="I1477" s="76"/>
      <c r="J1477" s="76"/>
      <c r="K1477" s="76"/>
      <c r="L1477" s="76"/>
      <c r="M1477" s="76"/>
      <c r="N1477" s="76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29" customFormat="1" ht="15.75" x14ac:dyDescent="0.25">
      <c r="A1478" s="24"/>
      <c r="B1478" s="24"/>
      <c r="C1478" s="15"/>
      <c r="D1478" s="76"/>
      <c r="E1478" s="76"/>
      <c r="F1478" s="76"/>
      <c r="G1478" s="76"/>
      <c r="H1478" s="76"/>
      <c r="I1478" s="76"/>
      <c r="J1478" s="76"/>
      <c r="K1478" s="76"/>
      <c r="L1478" s="76"/>
      <c r="M1478" s="76"/>
      <c r="N1478" s="76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29" customFormat="1" ht="15.75" x14ac:dyDescent="0.25">
      <c r="A1479" s="24"/>
      <c r="B1479" s="24"/>
      <c r="C1479" s="15"/>
      <c r="D1479" s="76"/>
      <c r="E1479" s="76"/>
      <c r="F1479" s="76"/>
      <c r="G1479" s="76"/>
      <c r="H1479" s="76"/>
      <c r="I1479" s="76"/>
      <c r="J1479" s="76"/>
      <c r="K1479" s="76"/>
      <c r="L1479" s="76"/>
      <c r="M1479" s="76"/>
      <c r="N1479" s="76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29" customFormat="1" ht="15.75" x14ac:dyDescent="0.25">
      <c r="A1480" s="24"/>
      <c r="B1480" s="24"/>
      <c r="C1480" s="15"/>
      <c r="D1480" s="76"/>
      <c r="E1480" s="76"/>
      <c r="F1480" s="76"/>
      <c r="G1480" s="76"/>
      <c r="H1480" s="76"/>
      <c r="I1480" s="76"/>
      <c r="J1480" s="76"/>
      <c r="K1480" s="76"/>
      <c r="L1480" s="76"/>
      <c r="M1480" s="76"/>
      <c r="N1480" s="76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29" customFormat="1" ht="15.75" x14ac:dyDescent="0.25">
      <c r="A1481" s="24"/>
      <c r="B1481" s="24"/>
      <c r="C1481" s="15"/>
      <c r="D1481" s="76"/>
      <c r="E1481" s="76"/>
      <c r="F1481" s="76"/>
      <c r="G1481" s="76"/>
      <c r="H1481" s="76"/>
      <c r="I1481" s="76"/>
      <c r="J1481" s="76"/>
      <c r="K1481" s="76"/>
      <c r="L1481" s="76"/>
      <c r="M1481" s="76"/>
      <c r="N1481" s="76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29" customFormat="1" ht="15.75" x14ac:dyDescent="0.25">
      <c r="A1482" s="24"/>
      <c r="B1482" s="24"/>
      <c r="C1482" s="15"/>
      <c r="D1482" s="76"/>
      <c r="E1482" s="76"/>
      <c r="F1482" s="76"/>
      <c r="G1482" s="76"/>
      <c r="H1482" s="76"/>
      <c r="I1482" s="76"/>
      <c r="J1482" s="76"/>
      <c r="K1482" s="76"/>
      <c r="L1482" s="76"/>
      <c r="M1482" s="76"/>
      <c r="N1482" s="76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29" customFormat="1" ht="15.75" x14ac:dyDescent="0.25">
      <c r="A1483" s="24"/>
      <c r="B1483" s="24"/>
      <c r="C1483" s="15"/>
      <c r="D1483" s="76"/>
      <c r="E1483" s="76"/>
      <c r="F1483" s="76"/>
      <c r="G1483" s="76"/>
      <c r="H1483" s="76"/>
      <c r="I1483" s="76"/>
      <c r="J1483" s="76"/>
      <c r="K1483" s="76"/>
      <c r="L1483" s="76"/>
      <c r="M1483" s="76"/>
      <c r="N1483" s="76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29" customFormat="1" ht="15.75" x14ac:dyDescent="0.25">
      <c r="A1484" s="24"/>
      <c r="B1484" s="24"/>
      <c r="C1484" s="15"/>
      <c r="D1484" s="76"/>
      <c r="E1484" s="76"/>
      <c r="F1484" s="76"/>
      <c r="G1484" s="76"/>
      <c r="H1484" s="76"/>
      <c r="I1484" s="76"/>
      <c r="J1484" s="76"/>
      <c r="K1484" s="76"/>
      <c r="L1484" s="76"/>
      <c r="M1484" s="76"/>
      <c r="N1484" s="76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29" customFormat="1" ht="15.75" x14ac:dyDescent="0.25">
      <c r="A1485" s="24"/>
      <c r="B1485" s="24"/>
      <c r="C1485" s="15"/>
      <c r="D1485" s="76"/>
      <c r="E1485" s="76"/>
      <c r="F1485" s="76"/>
      <c r="G1485" s="76"/>
      <c r="H1485" s="76"/>
      <c r="I1485" s="76"/>
      <c r="J1485" s="76"/>
      <c r="K1485" s="76"/>
      <c r="L1485" s="76"/>
      <c r="M1485" s="76"/>
      <c r="N1485" s="76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29" customFormat="1" ht="15.75" x14ac:dyDescent="0.25">
      <c r="A1486" s="24"/>
      <c r="B1486" s="24"/>
      <c r="C1486" s="15"/>
      <c r="D1486" s="76"/>
      <c r="E1486" s="76"/>
      <c r="F1486" s="76"/>
      <c r="G1486" s="76"/>
      <c r="H1486" s="76"/>
      <c r="I1486" s="76"/>
      <c r="J1486" s="76"/>
      <c r="K1486" s="76"/>
      <c r="L1486" s="76"/>
      <c r="M1486" s="76"/>
      <c r="N1486" s="76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29" customFormat="1" ht="15.75" x14ac:dyDescent="0.25">
      <c r="A1487" s="24"/>
      <c r="B1487" s="24"/>
      <c r="C1487" s="15"/>
      <c r="D1487" s="76"/>
      <c r="E1487" s="76"/>
      <c r="F1487" s="76"/>
      <c r="G1487" s="76"/>
      <c r="H1487" s="76"/>
      <c r="I1487" s="76"/>
      <c r="J1487" s="76"/>
      <c r="K1487" s="76"/>
      <c r="L1487" s="76"/>
      <c r="M1487" s="76"/>
      <c r="N1487" s="76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29" customFormat="1" ht="15.75" x14ac:dyDescent="0.25">
      <c r="A1488" s="24"/>
      <c r="B1488" s="24"/>
      <c r="C1488" s="15"/>
      <c r="D1488" s="76"/>
      <c r="E1488" s="76"/>
      <c r="F1488" s="76"/>
      <c r="G1488" s="76"/>
      <c r="H1488" s="76"/>
      <c r="I1488" s="76"/>
      <c r="J1488" s="76"/>
      <c r="K1488" s="76"/>
      <c r="L1488" s="76"/>
      <c r="M1488" s="76"/>
      <c r="N1488" s="76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29" customFormat="1" ht="15.75" x14ac:dyDescent="0.25">
      <c r="A1489" s="24"/>
      <c r="B1489" s="24"/>
      <c r="C1489" s="15"/>
      <c r="D1489" s="76"/>
      <c r="E1489" s="76"/>
      <c r="F1489" s="76"/>
      <c r="G1489" s="76"/>
      <c r="H1489" s="76"/>
      <c r="I1489" s="76"/>
      <c r="J1489" s="76"/>
      <c r="K1489" s="76"/>
      <c r="L1489" s="76"/>
      <c r="M1489" s="76"/>
      <c r="N1489" s="76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29" customFormat="1" ht="15.75" x14ac:dyDescent="0.25">
      <c r="A1490" s="24"/>
      <c r="B1490" s="24"/>
      <c r="C1490" s="15"/>
      <c r="D1490" s="76"/>
      <c r="E1490" s="76"/>
      <c r="F1490" s="76"/>
      <c r="G1490" s="76"/>
      <c r="H1490" s="76"/>
      <c r="I1490" s="76"/>
      <c r="J1490" s="76"/>
      <c r="K1490" s="76"/>
      <c r="L1490" s="76"/>
      <c r="M1490" s="76"/>
      <c r="N1490" s="76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29" customFormat="1" ht="15.75" x14ac:dyDescent="0.25">
      <c r="A1491" s="24"/>
      <c r="B1491" s="24"/>
      <c r="C1491" s="15"/>
      <c r="D1491" s="76"/>
      <c r="E1491" s="76"/>
      <c r="F1491" s="76"/>
      <c r="G1491" s="76"/>
      <c r="H1491" s="76"/>
      <c r="I1491" s="76"/>
      <c r="J1491" s="76"/>
      <c r="K1491" s="76"/>
      <c r="L1491" s="76"/>
      <c r="M1491" s="76"/>
      <c r="N1491" s="76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29" customFormat="1" ht="15.75" x14ac:dyDescent="0.25">
      <c r="A1492" s="24"/>
      <c r="B1492" s="24"/>
      <c r="C1492" s="15"/>
      <c r="D1492" s="76"/>
      <c r="E1492" s="76"/>
      <c r="F1492" s="76"/>
      <c r="G1492" s="76"/>
      <c r="H1492" s="76"/>
      <c r="I1492" s="76"/>
      <c r="J1492" s="76"/>
      <c r="K1492" s="76"/>
      <c r="L1492" s="76"/>
      <c r="M1492" s="76"/>
      <c r="N1492" s="76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29" customFormat="1" ht="15.75" x14ac:dyDescent="0.25">
      <c r="A1493" s="24"/>
      <c r="B1493" s="24"/>
      <c r="C1493" s="15"/>
      <c r="D1493" s="76"/>
      <c r="E1493" s="76"/>
      <c r="F1493" s="76"/>
      <c r="G1493" s="76"/>
      <c r="H1493" s="76"/>
      <c r="I1493" s="76"/>
      <c r="J1493" s="76"/>
      <c r="K1493" s="76"/>
      <c r="L1493" s="76"/>
      <c r="M1493" s="76"/>
      <c r="N1493" s="76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29" customFormat="1" ht="15.75" x14ac:dyDescent="0.25">
      <c r="A1494" s="24"/>
      <c r="B1494" s="24"/>
      <c r="C1494" s="15"/>
      <c r="D1494" s="76"/>
      <c r="E1494" s="76"/>
      <c r="F1494" s="76"/>
      <c r="G1494" s="76"/>
      <c r="H1494" s="76"/>
      <c r="I1494" s="76"/>
      <c r="J1494" s="76"/>
      <c r="K1494" s="76"/>
      <c r="L1494" s="76"/>
      <c r="M1494" s="76"/>
      <c r="N1494" s="76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29" customFormat="1" ht="15.75" x14ac:dyDescent="0.25">
      <c r="A1495" s="24"/>
      <c r="B1495" s="24"/>
      <c r="C1495" s="15"/>
      <c r="D1495" s="76"/>
      <c r="E1495" s="76"/>
      <c r="F1495" s="76"/>
      <c r="G1495" s="76"/>
      <c r="H1495" s="76"/>
      <c r="I1495" s="76"/>
      <c r="J1495" s="76"/>
      <c r="K1495" s="76"/>
      <c r="L1495" s="76"/>
      <c r="M1495" s="76"/>
      <c r="N1495" s="76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29" customFormat="1" ht="15.75" x14ac:dyDescent="0.25">
      <c r="A1496" s="24"/>
      <c r="B1496" s="24"/>
      <c r="C1496" s="15"/>
      <c r="D1496" s="76"/>
      <c r="E1496" s="76"/>
      <c r="F1496" s="76"/>
      <c r="G1496" s="76"/>
      <c r="H1496" s="76"/>
      <c r="I1496" s="76"/>
      <c r="J1496" s="76"/>
      <c r="K1496" s="76"/>
      <c r="L1496" s="76"/>
      <c r="M1496" s="76"/>
      <c r="N1496" s="76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29" customFormat="1" ht="15.75" x14ac:dyDescent="0.25">
      <c r="A1497" s="24"/>
      <c r="B1497" s="24"/>
      <c r="C1497" s="15"/>
      <c r="D1497" s="76"/>
      <c r="E1497" s="76"/>
      <c r="F1497" s="76"/>
      <c r="G1497" s="76"/>
      <c r="H1497" s="76"/>
      <c r="I1497" s="76"/>
      <c r="J1497" s="76"/>
      <c r="K1497" s="76"/>
      <c r="L1497" s="76"/>
      <c r="M1497" s="76"/>
      <c r="N1497" s="76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29" customFormat="1" ht="15.75" x14ac:dyDescent="0.25">
      <c r="A1498" s="24"/>
      <c r="B1498" s="24"/>
      <c r="C1498" s="15"/>
      <c r="D1498" s="76"/>
      <c r="E1498" s="76"/>
      <c r="F1498" s="76"/>
      <c r="G1498" s="76"/>
      <c r="H1498" s="76"/>
      <c r="I1498" s="76"/>
      <c r="J1498" s="76"/>
      <c r="K1498" s="76"/>
      <c r="L1498" s="76"/>
      <c r="M1498" s="76"/>
      <c r="N1498" s="76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29" customFormat="1" ht="15.75" x14ac:dyDescent="0.25">
      <c r="A1499" s="24"/>
      <c r="B1499" s="24"/>
      <c r="C1499" s="15"/>
      <c r="D1499" s="76"/>
      <c r="E1499" s="76"/>
      <c r="F1499" s="76"/>
      <c r="G1499" s="76"/>
      <c r="H1499" s="76"/>
      <c r="I1499" s="76"/>
      <c r="J1499" s="76"/>
      <c r="K1499" s="76"/>
      <c r="L1499" s="76"/>
      <c r="M1499" s="76"/>
      <c r="N1499" s="76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29" customFormat="1" ht="15.75" x14ac:dyDescent="0.25">
      <c r="A1500" s="24"/>
      <c r="B1500" s="24"/>
      <c r="C1500" s="15"/>
      <c r="D1500" s="76"/>
      <c r="E1500" s="76"/>
      <c r="F1500" s="76"/>
      <c r="G1500" s="76"/>
      <c r="H1500" s="76"/>
      <c r="I1500" s="76"/>
      <c r="J1500" s="76"/>
      <c r="K1500" s="76"/>
      <c r="L1500" s="76"/>
      <c r="M1500" s="76"/>
      <c r="N1500" s="76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29" customFormat="1" ht="15.75" x14ac:dyDescent="0.25">
      <c r="A1501" s="24"/>
      <c r="B1501" s="24"/>
      <c r="C1501" s="15"/>
      <c r="D1501" s="76"/>
      <c r="E1501" s="76"/>
      <c r="F1501" s="76"/>
      <c r="G1501" s="76"/>
      <c r="H1501" s="76"/>
      <c r="I1501" s="76"/>
      <c r="J1501" s="76"/>
      <c r="K1501" s="76"/>
      <c r="L1501" s="76"/>
      <c r="M1501" s="76"/>
      <c r="N1501" s="76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29" customFormat="1" ht="15.75" x14ac:dyDescent="0.25">
      <c r="A1502" s="24"/>
      <c r="B1502" s="24"/>
      <c r="C1502" s="15"/>
      <c r="D1502" s="76"/>
      <c r="E1502" s="76"/>
      <c r="F1502" s="76"/>
      <c r="G1502" s="76"/>
      <c r="H1502" s="76"/>
      <c r="I1502" s="76"/>
      <c r="J1502" s="76"/>
      <c r="K1502" s="76"/>
      <c r="L1502" s="76"/>
      <c r="M1502" s="76"/>
      <c r="N1502" s="76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29" customFormat="1" ht="15.75" x14ac:dyDescent="0.25">
      <c r="A1503" s="24"/>
      <c r="B1503" s="24"/>
      <c r="C1503" s="15"/>
      <c r="D1503" s="76"/>
      <c r="E1503" s="76"/>
      <c r="F1503" s="76"/>
      <c r="G1503" s="76"/>
      <c r="H1503" s="76"/>
      <c r="I1503" s="76"/>
      <c r="J1503" s="76"/>
      <c r="K1503" s="76"/>
      <c r="L1503" s="76"/>
      <c r="M1503" s="76"/>
      <c r="N1503" s="76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29" customFormat="1" ht="15.75" x14ac:dyDescent="0.25">
      <c r="A1504" s="24"/>
      <c r="B1504" s="24"/>
      <c r="C1504" s="15"/>
      <c r="D1504" s="76"/>
      <c r="E1504" s="76"/>
      <c r="F1504" s="76"/>
      <c r="G1504" s="76"/>
      <c r="H1504" s="76"/>
      <c r="I1504" s="76"/>
      <c r="J1504" s="76"/>
      <c r="K1504" s="76"/>
      <c r="L1504" s="76"/>
      <c r="M1504" s="76"/>
      <c r="N1504" s="76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29" customFormat="1" ht="15.75" x14ac:dyDescent="0.25">
      <c r="A1505" s="24"/>
      <c r="B1505" s="24"/>
      <c r="C1505" s="15"/>
      <c r="D1505" s="76"/>
      <c r="E1505" s="76"/>
      <c r="F1505" s="76"/>
      <c r="G1505" s="76"/>
      <c r="H1505" s="76"/>
      <c r="I1505" s="76"/>
      <c r="J1505" s="76"/>
      <c r="K1505" s="76"/>
      <c r="L1505" s="76"/>
      <c r="M1505" s="76"/>
      <c r="N1505" s="76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29" customFormat="1" ht="15.75" x14ac:dyDescent="0.25">
      <c r="A1506" s="24"/>
      <c r="B1506" s="24"/>
      <c r="C1506" s="15"/>
      <c r="D1506" s="76"/>
      <c r="E1506" s="76"/>
      <c r="F1506" s="76"/>
      <c r="G1506" s="76"/>
      <c r="H1506" s="76"/>
      <c r="I1506" s="76"/>
      <c r="J1506" s="76"/>
      <c r="K1506" s="76"/>
      <c r="L1506" s="76"/>
      <c r="M1506" s="76"/>
      <c r="N1506" s="76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29" customFormat="1" ht="15.75" x14ac:dyDescent="0.25">
      <c r="A1507" s="24"/>
      <c r="B1507" s="24"/>
      <c r="C1507" s="15"/>
      <c r="D1507" s="76"/>
      <c r="E1507" s="76"/>
      <c r="F1507" s="76"/>
      <c r="G1507" s="76"/>
      <c r="H1507" s="76"/>
      <c r="I1507" s="76"/>
      <c r="J1507" s="76"/>
      <c r="K1507" s="76"/>
      <c r="L1507" s="76"/>
      <c r="M1507" s="76"/>
      <c r="N1507" s="76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1" customFormat="1" ht="15.75" x14ac:dyDescent="0.25">
      <c r="A1508" s="24"/>
      <c r="B1508" s="24"/>
      <c r="C1508" s="30"/>
      <c r="D1508" s="77"/>
      <c r="E1508" s="77"/>
      <c r="F1508" s="77"/>
      <c r="G1508" s="77"/>
      <c r="H1508" s="77"/>
      <c r="I1508" s="77"/>
      <c r="J1508" s="77"/>
      <c r="K1508" s="77"/>
      <c r="L1508" s="77"/>
      <c r="M1508" s="77"/>
      <c r="N1508" s="77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</row>
    <row r="1509" spans="1:74" s="31" customFormat="1" ht="15.75" x14ac:dyDescent="0.25">
      <c r="A1509" s="24"/>
      <c r="B1509" s="24"/>
      <c r="C1509" s="30"/>
      <c r="D1509" s="77"/>
      <c r="E1509" s="77"/>
      <c r="F1509" s="77"/>
      <c r="G1509" s="77"/>
      <c r="H1509" s="77"/>
      <c r="I1509" s="77"/>
      <c r="J1509" s="77"/>
      <c r="K1509" s="77"/>
      <c r="L1509" s="77"/>
      <c r="M1509" s="77"/>
      <c r="N1509" s="77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</row>
    <row r="1510" spans="1:74" s="31" customFormat="1" ht="15.75" x14ac:dyDescent="0.25">
      <c r="A1510" s="24"/>
      <c r="B1510" s="24"/>
      <c r="C1510" s="30"/>
      <c r="D1510" s="77"/>
      <c r="E1510" s="77"/>
      <c r="F1510" s="77"/>
      <c r="G1510" s="77"/>
      <c r="H1510" s="77"/>
      <c r="I1510" s="77"/>
      <c r="J1510" s="77"/>
      <c r="K1510" s="77"/>
      <c r="L1510" s="77"/>
      <c r="M1510" s="77"/>
      <c r="N1510" s="77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</row>
    <row r="1511" spans="1:74" s="31" customFormat="1" ht="15.75" x14ac:dyDescent="0.25">
      <c r="A1511" s="24"/>
      <c r="B1511" s="24"/>
      <c r="C1511" s="30"/>
      <c r="D1511" s="77"/>
      <c r="E1511" s="77"/>
      <c r="F1511" s="77"/>
      <c r="G1511" s="77"/>
      <c r="H1511" s="77"/>
      <c r="I1511" s="77"/>
      <c r="J1511" s="77"/>
      <c r="K1511" s="77"/>
      <c r="L1511" s="77"/>
      <c r="M1511" s="77"/>
      <c r="N1511" s="77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</row>
    <row r="1512" spans="1:74" s="31" customFormat="1" ht="15.75" x14ac:dyDescent="0.25">
      <c r="A1512" s="24"/>
      <c r="B1512" s="24"/>
      <c r="C1512" s="30"/>
      <c r="D1512" s="77"/>
      <c r="E1512" s="77"/>
      <c r="F1512" s="77"/>
      <c r="G1512" s="77"/>
      <c r="H1512" s="77"/>
      <c r="I1512" s="77"/>
      <c r="J1512" s="77"/>
      <c r="K1512" s="77"/>
      <c r="L1512" s="77"/>
      <c r="M1512" s="77"/>
      <c r="N1512" s="77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</row>
    <row r="1513" spans="1:74" s="31" customFormat="1" ht="15.75" x14ac:dyDescent="0.25">
      <c r="A1513" s="24"/>
      <c r="B1513" s="24"/>
      <c r="C1513" s="30"/>
      <c r="D1513" s="77"/>
      <c r="E1513" s="77"/>
      <c r="F1513" s="77"/>
      <c r="G1513" s="77"/>
      <c r="H1513" s="77"/>
      <c r="I1513" s="77"/>
      <c r="J1513" s="77"/>
      <c r="K1513" s="77"/>
      <c r="L1513" s="77"/>
      <c r="M1513" s="77"/>
      <c r="N1513" s="77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</row>
    <row r="1514" spans="1:74" s="31" customFormat="1" ht="15.75" x14ac:dyDescent="0.25">
      <c r="A1514" s="24"/>
      <c r="B1514" s="24"/>
      <c r="C1514" s="30"/>
      <c r="D1514" s="77"/>
      <c r="E1514" s="77"/>
      <c r="F1514" s="77"/>
      <c r="G1514" s="77"/>
      <c r="H1514" s="77"/>
      <c r="I1514" s="77"/>
      <c r="J1514" s="77"/>
      <c r="K1514" s="77"/>
      <c r="L1514" s="77"/>
      <c r="M1514" s="77"/>
      <c r="N1514" s="77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</row>
    <row r="1515" spans="1:74" s="31" customFormat="1" ht="15.75" x14ac:dyDescent="0.25">
      <c r="A1515" s="24"/>
      <c r="B1515" s="24"/>
      <c r="C1515" s="30"/>
      <c r="D1515" s="77"/>
      <c r="E1515" s="77"/>
      <c r="F1515" s="77"/>
      <c r="G1515" s="77"/>
      <c r="H1515" s="77"/>
      <c r="I1515" s="77"/>
      <c r="J1515" s="77"/>
      <c r="K1515" s="77"/>
      <c r="L1515" s="77"/>
      <c r="M1515" s="77"/>
      <c r="N1515" s="77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</row>
    <row r="1516" spans="1:74" s="31" customFormat="1" ht="15.75" x14ac:dyDescent="0.25">
      <c r="A1516" s="24"/>
      <c r="B1516" s="24"/>
      <c r="C1516" s="30"/>
      <c r="D1516" s="77"/>
      <c r="E1516" s="77"/>
      <c r="F1516" s="77"/>
      <c r="G1516" s="77"/>
      <c r="H1516" s="77"/>
      <c r="I1516" s="77"/>
      <c r="J1516" s="77"/>
      <c r="K1516" s="77"/>
      <c r="L1516" s="77"/>
      <c r="M1516" s="77"/>
      <c r="N1516" s="77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</row>
    <row r="1517" spans="1:74" s="31" customFormat="1" ht="15.75" x14ac:dyDescent="0.25">
      <c r="A1517" s="24"/>
      <c r="B1517" s="24"/>
      <c r="C1517" s="30"/>
      <c r="D1517" s="77"/>
      <c r="E1517" s="77"/>
      <c r="F1517" s="77"/>
      <c r="G1517" s="77"/>
      <c r="H1517" s="77"/>
      <c r="I1517" s="77"/>
      <c r="J1517" s="77"/>
      <c r="K1517" s="77"/>
      <c r="L1517" s="77"/>
      <c r="M1517" s="77"/>
      <c r="N1517" s="77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</row>
    <row r="1518" spans="1:74" s="31" customFormat="1" ht="15.75" x14ac:dyDescent="0.25">
      <c r="A1518" s="24"/>
      <c r="B1518" s="24"/>
      <c r="C1518" s="30"/>
      <c r="D1518" s="77"/>
      <c r="E1518" s="77"/>
      <c r="F1518" s="77"/>
      <c r="G1518" s="77"/>
      <c r="H1518" s="77"/>
      <c r="I1518" s="77"/>
      <c r="J1518" s="77"/>
      <c r="K1518" s="77"/>
      <c r="L1518" s="77"/>
      <c r="M1518" s="77"/>
      <c r="N1518" s="77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</row>
    <row r="1519" spans="1:74" s="31" customFormat="1" ht="15.75" x14ac:dyDescent="0.25">
      <c r="A1519" s="24"/>
      <c r="B1519" s="24"/>
      <c r="C1519" s="30"/>
      <c r="D1519" s="77"/>
      <c r="E1519" s="77"/>
      <c r="F1519" s="77"/>
      <c r="G1519" s="77"/>
      <c r="H1519" s="77"/>
      <c r="I1519" s="77"/>
      <c r="J1519" s="77"/>
      <c r="K1519" s="77"/>
      <c r="L1519" s="77"/>
      <c r="M1519" s="77"/>
      <c r="N1519" s="77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</row>
    <row r="1520" spans="1:74" s="31" customFormat="1" ht="15.75" x14ac:dyDescent="0.25">
      <c r="A1520" s="24"/>
      <c r="B1520" s="24"/>
      <c r="C1520" s="30"/>
      <c r="D1520" s="77"/>
      <c r="E1520" s="77"/>
      <c r="F1520" s="77"/>
      <c r="G1520" s="77"/>
      <c r="H1520" s="77"/>
      <c r="I1520" s="77"/>
      <c r="J1520" s="77"/>
      <c r="K1520" s="77"/>
      <c r="L1520" s="77"/>
      <c r="M1520" s="77"/>
      <c r="N1520" s="77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</row>
    <row r="1521" spans="1:74" s="31" customFormat="1" ht="15.75" x14ac:dyDescent="0.25">
      <c r="A1521" s="24"/>
      <c r="B1521" s="24"/>
      <c r="C1521" s="30"/>
      <c r="D1521" s="77"/>
      <c r="E1521" s="77"/>
      <c r="F1521" s="77"/>
      <c r="G1521" s="77"/>
      <c r="H1521" s="77"/>
      <c r="I1521" s="77"/>
      <c r="J1521" s="77"/>
      <c r="K1521" s="77"/>
      <c r="L1521" s="77"/>
      <c r="M1521" s="77"/>
      <c r="N1521" s="77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</row>
    <row r="1522" spans="1:74" s="31" customFormat="1" ht="15.75" x14ac:dyDescent="0.25">
      <c r="A1522" s="24"/>
      <c r="B1522" s="24"/>
      <c r="C1522" s="30"/>
      <c r="D1522" s="77"/>
      <c r="E1522" s="77"/>
      <c r="F1522" s="77"/>
      <c r="G1522" s="77"/>
      <c r="H1522" s="77"/>
      <c r="I1522" s="77"/>
      <c r="J1522" s="77"/>
      <c r="K1522" s="77"/>
      <c r="L1522" s="77"/>
      <c r="M1522" s="77"/>
      <c r="N1522" s="77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</row>
    <row r="1523" spans="1:74" s="31" customFormat="1" ht="15.75" x14ac:dyDescent="0.25">
      <c r="A1523" s="24"/>
      <c r="B1523" s="24"/>
      <c r="C1523" s="30"/>
      <c r="D1523" s="77"/>
      <c r="E1523" s="77"/>
      <c r="F1523" s="77"/>
      <c r="G1523" s="77"/>
      <c r="H1523" s="77"/>
      <c r="I1523" s="77"/>
      <c r="J1523" s="77"/>
      <c r="K1523" s="77"/>
      <c r="L1523" s="77"/>
      <c r="M1523" s="77"/>
      <c r="N1523" s="77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</row>
    <row r="1524" spans="1:74" s="31" customFormat="1" ht="15.75" x14ac:dyDescent="0.25">
      <c r="A1524" s="24"/>
      <c r="B1524" s="24"/>
      <c r="C1524" s="30"/>
      <c r="D1524" s="77"/>
      <c r="E1524" s="77"/>
      <c r="F1524" s="77"/>
      <c r="G1524" s="77"/>
      <c r="H1524" s="77"/>
      <c r="I1524" s="77"/>
      <c r="J1524" s="77"/>
      <c r="K1524" s="77"/>
      <c r="L1524" s="77"/>
      <c r="M1524" s="77"/>
      <c r="N1524" s="77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</row>
    <row r="1525" spans="1:74" s="31" customFormat="1" ht="15.75" x14ac:dyDescent="0.25">
      <c r="A1525" s="24"/>
      <c r="B1525" s="24"/>
      <c r="C1525" s="30"/>
      <c r="D1525" s="77"/>
      <c r="E1525" s="77"/>
      <c r="F1525" s="77"/>
      <c r="G1525" s="77"/>
      <c r="H1525" s="77"/>
      <c r="I1525" s="77"/>
      <c r="J1525" s="77"/>
      <c r="K1525" s="77"/>
      <c r="L1525" s="77"/>
      <c r="M1525" s="77"/>
      <c r="N1525" s="77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</row>
    <row r="1526" spans="1:74" s="31" customFormat="1" ht="15.75" x14ac:dyDescent="0.25">
      <c r="A1526" s="24"/>
      <c r="B1526" s="24"/>
      <c r="C1526" s="30"/>
      <c r="D1526" s="77"/>
      <c r="E1526" s="77"/>
      <c r="F1526" s="77"/>
      <c r="G1526" s="77"/>
      <c r="H1526" s="77"/>
      <c r="I1526" s="77"/>
      <c r="J1526" s="77"/>
      <c r="K1526" s="77"/>
      <c r="L1526" s="77"/>
      <c r="M1526" s="77"/>
      <c r="N1526" s="77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</row>
    <row r="1527" spans="1:74" s="31" customFormat="1" ht="15.75" x14ac:dyDescent="0.25">
      <c r="A1527" s="24"/>
      <c r="B1527" s="24"/>
      <c r="C1527" s="30"/>
      <c r="D1527" s="77"/>
      <c r="E1527" s="77"/>
      <c r="F1527" s="77"/>
      <c r="G1527" s="77"/>
      <c r="H1527" s="77"/>
      <c r="I1527" s="77"/>
      <c r="J1527" s="77"/>
      <c r="K1527" s="77"/>
      <c r="L1527" s="77"/>
      <c r="M1527" s="77"/>
      <c r="N1527" s="77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</row>
    <row r="1528" spans="1:74" s="31" customFormat="1" ht="15.75" x14ac:dyDescent="0.25">
      <c r="A1528" s="24"/>
      <c r="B1528" s="24"/>
      <c r="C1528" s="30"/>
      <c r="D1528" s="77"/>
      <c r="E1528" s="77"/>
      <c r="F1528" s="77"/>
      <c r="G1528" s="77"/>
      <c r="H1528" s="77"/>
      <c r="I1528" s="77"/>
      <c r="J1528" s="77"/>
      <c r="K1528" s="77"/>
      <c r="L1528" s="77"/>
      <c r="M1528" s="77"/>
      <c r="N1528" s="77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</row>
    <row r="1529" spans="1:74" s="31" customFormat="1" ht="15.75" x14ac:dyDescent="0.25">
      <c r="A1529" s="24"/>
      <c r="B1529" s="24"/>
      <c r="C1529" s="30"/>
      <c r="D1529" s="77"/>
      <c r="E1529" s="77"/>
      <c r="F1529" s="77"/>
      <c r="G1529" s="77"/>
      <c r="H1529" s="77"/>
      <c r="I1529" s="77"/>
      <c r="J1529" s="77"/>
      <c r="K1529" s="77"/>
      <c r="L1529" s="77"/>
      <c r="M1529" s="77"/>
      <c r="N1529" s="77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</row>
    <row r="1530" spans="1:74" s="31" customFormat="1" ht="15.75" x14ac:dyDescent="0.25">
      <c r="A1530" s="24"/>
      <c r="B1530" s="24"/>
      <c r="C1530" s="30"/>
      <c r="D1530" s="77"/>
      <c r="E1530" s="77"/>
      <c r="F1530" s="77"/>
      <c r="G1530" s="77"/>
      <c r="H1530" s="77"/>
      <c r="I1530" s="77"/>
      <c r="J1530" s="77"/>
      <c r="K1530" s="77"/>
      <c r="L1530" s="77"/>
      <c r="M1530" s="77"/>
      <c r="N1530" s="77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</row>
    <row r="1531" spans="1:74" s="31" customFormat="1" ht="15.75" x14ac:dyDescent="0.25">
      <c r="A1531" s="24"/>
      <c r="B1531" s="24"/>
      <c r="C1531" s="30"/>
      <c r="D1531" s="77"/>
      <c r="E1531" s="77"/>
      <c r="F1531" s="77"/>
      <c r="G1531" s="77"/>
      <c r="H1531" s="77"/>
      <c r="I1531" s="77"/>
      <c r="J1531" s="77"/>
      <c r="K1531" s="77"/>
      <c r="L1531" s="77"/>
      <c r="M1531" s="77"/>
      <c r="N1531" s="77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</row>
    <row r="1532" spans="1:74" s="31" customFormat="1" ht="15.75" x14ac:dyDescent="0.25">
      <c r="A1532" s="24"/>
      <c r="B1532" s="24"/>
      <c r="C1532" s="30"/>
      <c r="D1532" s="77"/>
      <c r="E1532" s="77"/>
      <c r="F1532" s="77"/>
      <c r="G1532" s="77"/>
      <c r="H1532" s="77"/>
      <c r="I1532" s="77"/>
      <c r="J1532" s="77"/>
      <c r="K1532" s="77"/>
      <c r="L1532" s="77"/>
      <c r="M1532" s="77"/>
      <c r="N1532" s="77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</row>
    <row r="1533" spans="1:74" s="31" customFormat="1" ht="15.75" x14ac:dyDescent="0.25">
      <c r="A1533" s="24"/>
      <c r="B1533" s="24"/>
      <c r="C1533" s="30"/>
      <c r="D1533" s="77"/>
      <c r="E1533" s="77"/>
      <c r="F1533" s="77"/>
      <c r="G1533" s="77"/>
      <c r="H1533" s="77"/>
      <c r="I1533" s="77"/>
      <c r="J1533" s="77"/>
      <c r="K1533" s="77"/>
      <c r="L1533" s="77"/>
      <c r="M1533" s="77"/>
      <c r="N1533" s="77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</row>
    <row r="1534" spans="1:74" s="31" customFormat="1" ht="15.75" x14ac:dyDescent="0.25">
      <c r="A1534" s="24"/>
      <c r="B1534" s="24"/>
      <c r="C1534" s="30"/>
      <c r="D1534" s="77"/>
      <c r="E1534" s="77"/>
      <c r="F1534" s="77"/>
      <c r="G1534" s="77"/>
      <c r="H1534" s="77"/>
      <c r="I1534" s="77"/>
      <c r="J1534" s="77"/>
      <c r="K1534" s="77"/>
      <c r="L1534" s="77"/>
      <c r="M1534" s="77"/>
      <c r="N1534" s="77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</row>
    <row r="1535" spans="1:74" s="31" customFormat="1" ht="15.75" x14ac:dyDescent="0.25">
      <c r="A1535" s="24"/>
      <c r="B1535" s="24"/>
      <c r="C1535" s="30"/>
      <c r="D1535" s="77"/>
      <c r="E1535" s="77"/>
      <c r="F1535" s="77"/>
      <c r="G1535" s="77"/>
      <c r="H1535" s="77"/>
      <c r="I1535" s="77"/>
      <c r="J1535" s="77"/>
      <c r="K1535" s="77"/>
      <c r="L1535" s="77"/>
      <c r="M1535" s="77"/>
      <c r="N1535" s="77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</row>
    <row r="1536" spans="1:74" s="31" customFormat="1" ht="15.75" x14ac:dyDescent="0.25">
      <c r="A1536" s="24"/>
      <c r="B1536" s="24"/>
      <c r="C1536" s="30"/>
      <c r="D1536" s="77"/>
      <c r="E1536" s="77"/>
      <c r="F1536" s="77"/>
      <c r="G1536" s="77"/>
      <c r="H1536" s="77"/>
      <c r="I1536" s="77"/>
      <c r="J1536" s="77"/>
      <c r="K1536" s="77"/>
      <c r="L1536" s="77"/>
      <c r="M1536" s="77"/>
      <c r="N1536" s="77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</row>
    <row r="1537" spans="1:74" s="31" customFormat="1" ht="15.75" x14ac:dyDescent="0.25">
      <c r="A1537" s="24"/>
      <c r="B1537" s="24"/>
      <c r="C1537" s="30"/>
      <c r="D1537" s="77"/>
      <c r="E1537" s="77"/>
      <c r="F1537" s="77"/>
      <c r="G1537" s="77"/>
      <c r="H1537" s="77"/>
      <c r="I1537" s="77"/>
      <c r="J1537" s="77"/>
      <c r="K1537" s="77"/>
      <c r="L1537" s="77"/>
      <c r="M1537" s="77"/>
      <c r="N1537" s="77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</row>
    <row r="1538" spans="1:74" s="31" customFormat="1" ht="15.75" x14ac:dyDescent="0.25">
      <c r="A1538" s="24"/>
      <c r="B1538" s="24"/>
      <c r="C1538" s="30"/>
      <c r="D1538" s="77"/>
      <c r="E1538" s="77"/>
      <c r="F1538" s="77"/>
      <c r="G1538" s="77"/>
      <c r="H1538" s="77"/>
      <c r="I1538" s="77"/>
      <c r="J1538" s="77"/>
      <c r="K1538" s="77"/>
      <c r="L1538" s="77"/>
      <c r="M1538" s="77"/>
      <c r="N1538" s="77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</row>
    <row r="1539" spans="1:74" s="31" customFormat="1" ht="15.75" x14ac:dyDescent="0.25">
      <c r="A1539" s="24"/>
      <c r="B1539" s="24"/>
      <c r="C1539" s="30"/>
      <c r="D1539" s="77"/>
      <c r="E1539" s="77"/>
      <c r="F1539" s="77"/>
      <c r="G1539" s="77"/>
      <c r="H1539" s="77"/>
      <c r="I1539" s="77"/>
      <c r="J1539" s="77"/>
      <c r="K1539" s="77"/>
      <c r="L1539" s="77"/>
      <c r="M1539" s="77"/>
      <c r="N1539" s="77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</row>
    <row r="1540" spans="1:74" s="31" customFormat="1" ht="15.75" x14ac:dyDescent="0.25">
      <c r="A1540" s="24"/>
      <c r="B1540" s="24"/>
      <c r="C1540" s="30"/>
      <c r="D1540" s="77"/>
      <c r="E1540" s="77"/>
      <c r="F1540" s="77"/>
      <c r="G1540" s="77"/>
      <c r="H1540" s="77"/>
      <c r="I1540" s="77"/>
      <c r="J1540" s="77"/>
      <c r="K1540" s="77"/>
      <c r="L1540" s="77"/>
      <c r="M1540" s="77"/>
      <c r="N1540" s="77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</row>
    <row r="1541" spans="1:74" s="31" customFormat="1" ht="15.75" x14ac:dyDescent="0.25">
      <c r="A1541" s="24"/>
      <c r="B1541" s="24"/>
      <c r="C1541" s="30"/>
      <c r="D1541" s="77"/>
      <c r="E1541" s="77"/>
      <c r="F1541" s="77"/>
      <c r="G1541" s="77"/>
      <c r="H1541" s="77"/>
      <c r="I1541" s="77"/>
      <c r="J1541" s="77"/>
      <c r="K1541" s="77"/>
      <c r="L1541" s="77"/>
      <c r="M1541" s="77"/>
      <c r="N1541" s="77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</row>
    <row r="1542" spans="1:74" s="31" customFormat="1" ht="15.75" x14ac:dyDescent="0.25">
      <c r="A1542" s="24"/>
      <c r="B1542" s="24"/>
      <c r="C1542" s="30"/>
      <c r="D1542" s="77"/>
      <c r="E1542" s="77"/>
      <c r="F1542" s="77"/>
      <c r="G1542" s="77"/>
      <c r="H1542" s="77"/>
      <c r="I1542" s="77"/>
      <c r="J1542" s="77"/>
      <c r="K1542" s="77"/>
      <c r="L1542" s="77"/>
      <c r="M1542" s="77"/>
      <c r="N1542" s="77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</row>
    <row r="1543" spans="1:74" s="31" customFormat="1" ht="15.75" x14ac:dyDescent="0.25">
      <c r="A1543" s="24"/>
      <c r="B1543" s="24"/>
      <c r="C1543" s="30"/>
      <c r="D1543" s="77"/>
      <c r="E1543" s="77"/>
      <c r="F1543" s="77"/>
      <c r="G1543" s="77"/>
      <c r="H1543" s="77"/>
      <c r="I1543" s="77"/>
      <c r="J1543" s="77"/>
      <c r="K1543" s="77"/>
      <c r="L1543" s="77"/>
      <c r="M1543" s="77"/>
      <c r="N1543" s="77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</row>
    <row r="1544" spans="1:74" s="31" customFormat="1" ht="15.75" x14ac:dyDescent="0.25">
      <c r="A1544" s="24"/>
      <c r="B1544" s="24"/>
      <c r="C1544" s="30"/>
      <c r="D1544" s="77"/>
      <c r="E1544" s="77"/>
      <c r="F1544" s="77"/>
      <c r="G1544" s="77"/>
      <c r="H1544" s="77"/>
      <c r="I1544" s="77"/>
      <c r="J1544" s="77"/>
      <c r="K1544" s="77"/>
      <c r="L1544" s="77"/>
      <c r="M1544" s="77"/>
      <c r="N1544" s="77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</row>
    <row r="1545" spans="1:74" s="31" customFormat="1" ht="15.75" x14ac:dyDescent="0.25">
      <c r="A1545" s="24"/>
      <c r="B1545" s="24"/>
      <c r="C1545" s="30"/>
      <c r="D1545" s="77"/>
      <c r="E1545" s="77"/>
      <c r="F1545" s="77"/>
      <c r="G1545" s="77"/>
      <c r="H1545" s="77"/>
      <c r="I1545" s="77"/>
      <c r="J1545" s="77"/>
      <c r="K1545" s="77"/>
      <c r="L1545" s="77"/>
      <c r="M1545" s="77"/>
      <c r="N1545" s="77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</row>
    <row r="1546" spans="1:74" s="31" customFormat="1" ht="15.75" x14ac:dyDescent="0.25">
      <c r="A1546" s="24"/>
      <c r="B1546" s="24"/>
      <c r="C1546" s="30"/>
      <c r="D1546" s="77"/>
      <c r="E1546" s="77"/>
      <c r="F1546" s="77"/>
      <c r="G1546" s="77"/>
      <c r="H1546" s="77"/>
      <c r="I1546" s="77"/>
      <c r="J1546" s="77"/>
      <c r="K1546" s="77"/>
      <c r="L1546" s="77"/>
      <c r="M1546" s="77"/>
      <c r="N1546" s="77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</row>
    <row r="1547" spans="1:74" s="31" customFormat="1" ht="15.75" x14ac:dyDescent="0.25">
      <c r="A1547" s="24"/>
      <c r="B1547" s="24"/>
      <c r="C1547" s="30"/>
      <c r="D1547" s="77"/>
      <c r="E1547" s="77"/>
      <c r="F1547" s="77"/>
      <c r="G1547" s="77"/>
      <c r="H1547" s="77"/>
      <c r="I1547" s="77"/>
      <c r="J1547" s="77"/>
      <c r="K1547" s="77"/>
      <c r="L1547" s="77"/>
      <c r="M1547" s="77"/>
      <c r="N1547" s="77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</row>
    <row r="1548" spans="1:74" s="31" customFormat="1" ht="15.75" x14ac:dyDescent="0.25">
      <c r="A1548" s="24"/>
      <c r="B1548" s="24"/>
      <c r="C1548" s="30"/>
      <c r="D1548" s="77"/>
      <c r="E1548" s="77"/>
      <c r="F1548" s="77"/>
      <c r="G1548" s="77"/>
      <c r="H1548" s="77"/>
      <c r="I1548" s="77"/>
      <c r="J1548" s="77"/>
      <c r="K1548" s="77"/>
      <c r="L1548" s="77"/>
      <c r="M1548" s="77"/>
      <c r="N1548" s="77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</row>
    <row r="1549" spans="1:74" s="31" customFormat="1" ht="15.75" x14ac:dyDescent="0.25">
      <c r="A1549" s="24"/>
      <c r="B1549" s="24"/>
      <c r="C1549" s="30"/>
      <c r="D1549" s="77"/>
      <c r="E1549" s="77"/>
      <c r="F1549" s="77"/>
      <c r="G1549" s="77"/>
      <c r="H1549" s="77"/>
      <c r="I1549" s="77"/>
      <c r="J1549" s="77"/>
      <c r="K1549" s="77"/>
      <c r="L1549" s="77"/>
      <c r="M1549" s="77"/>
      <c r="N1549" s="77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</row>
    <row r="1550" spans="1:74" s="31" customFormat="1" ht="15.75" x14ac:dyDescent="0.25">
      <c r="A1550" s="24"/>
      <c r="B1550" s="24"/>
      <c r="C1550" s="30"/>
      <c r="D1550" s="77"/>
      <c r="E1550" s="77"/>
      <c r="F1550" s="77"/>
      <c r="G1550" s="77"/>
      <c r="H1550" s="77"/>
      <c r="I1550" s="77"/>
      <c r="J1550" s="77"/>
      <c r="K1550" s="77"/>
      <c r="L1550" s="77"/>
      <c r="M1550" s="77"/>
      <c r="N1550" s="77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</row>
    <row r="1551" spans="1:74" s="31" customFormat="1" ht="15.75" x14ac:dyDescent="0.25">
      <c r="A1551" s="24"/>
      <c r="B1551" s="24"/>
      <c r="C1551" s="30"/>
      <c r="D1551" s="77"/>
      <c r="E1551" s="77"/>
      <c r="F1551" s="77"/>
      <c r="G1551" s="77"/>
      <c r="H1551" s="77"/>
      <c r="I1551" s="77"/>
      <c r="J1551" s="77"/>
      <c r="K1551" s="77"/>
      <c r="L1551" s="77"/>
      <c r="M1551" s="77"/>
      <c r="N1551" s="77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</row>
    <row r="1552" spans="1:74" s="31" customFormat="1" ht="15.75" x14ac:dyDescent="0.25">
      <c r="A1552" s="24"/>
      <c r="B1552" s="24"/>
      <c r="C1552" s="30"/>
      <c r="D1552" s="77"/>
      <c r="E1552" s="77"/>
      <c r="F1552" s="77"/>
      <c r="G1552" s="77"/>
      <c r="H1552" s="77"/>
      <c r="I1552" s="77"/>
      <c r="J1552" s="77"/>
      <c r="K1552" s="77"/>
      <c r="L1552" s="77"/>
      <c r="M1552" s="77"/>
      <c r="N1552" s="77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</row>
    <row r="1553" spans="1:74" s="31" customFormat="1" ht="15.75" x14ac:dyDescent="0.25">
      <c r="A1553" s="24"/>
      <c r="B1553" s="24"/>
      <c r="C1553" s="30"/>
      <c r="D1553" s="77"/>
      <c r="E1553" s="77"/>
      <c r="F1553" s="77"/>
      <c r="G1553" s="77"/>
      <c r="H1553" s="77"/>
      <c r="I1553" s="77"/>
      <c r="J1553" s="77"/>
      <c r="K1553" s="77"/>
      <c r="L1553" s="77"/>
      <c r="M1553" s="77"/>
      <c r="N1553" s="77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</row>
    <row r="1554" spans="1:74" s="31" customFormat="1" ht="15.75" x14ac:dyDescent="0.25">
      <c r="A1554" s="24"/>
      <c r="B1554" s="24"/>
      <c r="C1554" s="30"/>
      <c r="D1554" s="77"/>
      <c r="E1554" s="77"/>
      <c r="F1554" s="77"/>
      <c r="G1554" s="77"/>
      <c r="H1554" s="77"/>
      <c r="I1554" s="77"/>
      <c r="J1554" s="77"/>
      <c r="K1554" s="77"/>
      <c r="L1554" s="77"/>
      <c r="M1554" s="77"/>
      <c r="N1554" s="77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</row>
    <row r="1555" spans="1:74" s="31" customFormat="1" ht="15.75" x14ac:dyDescent="0.25">
      <c r="A1555" s="24"/>
      <c r="B1555" s="24"/>
      <c r="C1555" s="30"/>
      <c r="D1555" s="77"/>
      <c r="E1555" s="77"/>
      <c r="F1555" s="77"/>
      <c r="G1555" s="77"/>
      <c r="H1555" s="77"/>
      <c r="I1555" s="77"/>
      <c r="J1555" s="77"/>
      <c r="K1555" s="77"/>
      <c r="L1555" s="77"/>
      <c r="M1555" s="77"/>
      <c r="N1555" s="77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</row>
    <row r="1556" spans="1:74" s="31" customFormat="1" ht="15.75" x14ac:dyDescent="0.25">
      <c r="A1556" s="24"/>
      <c r="B1556" s="24"/>
      <c r="C1556" s="30"/>
      <c r="D1556" s="77"/>
      <c r="E1556" s="77"/>
      <c r="F1556" s="77"/>
      <c r="G1556" s="77"/>
      <c r="H1556" s="77"/>
      <c r="I1556" s="77"/>
      <c r="J1556" s="77"/>
      <c r="K1556" s="77"/>
      <c r="L1556" s="77"/>
      <c r="M1556" s="77"/>
      <c r="N1556" s="77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</row>
    <row r="1557" spans="1:74" s="31" customFormat="1" ht="15.75" x14ac:dyDescent="0.25">
      <c r="A1557" s="24"/>
      <c r="B1557" s="24"/>
      <c r="C1557" s="30"/>
      <c r="D1557" s="77"/>
      <c r="E1557" s="77"/>
      <c r="F1557" s="77"/>
      <c r="G1557" s="77"/>
      <c r="H1557" s="77"/>
      <c r="I1557" s="77"/>
      <c r="J1557" s="77"/>
      <c r="K1557" s="77"/>
      <c r="L1557" s="77"/>
      <c r="M1557" s="77"/>
      <c r="N1557" s="77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</row>
    <row r="1558" spans="1:74" s="31" customFormat="1" ht="15.75" x14ac:dyDescent="0.25">
      <c r="A1558" s="24"/>
      <c r="B1558" s="24"/>
      <c r="C1558" s="30"/>
      <c r="D1558" s="77"/>
      <c r="E1558" s="77"/>
      <c r="F1558" s="77"/>
      <c r="G1558" s="77"/>
      <c r="H1558" s="77"/>
      <c r="I1558" s="77"/>
      <c r="J1558" s="77"/>
      <c r="K1558" s="77"/>
      <c r="L1558" s="77"/>
      <c r="M1558" s="77"/>
      <c r="N1558" s="77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</row>
    <row r="1559" spans="1:74" s="31" customFormat="1" ht="15.75" x14ac:dyDescent="0.25">
      <c r="A1559" s="24"/>
      <c r="B1559" s="24"/>
      <c r="C1559" s="30"/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7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</row>
    <row r="1560" spans="1:74" s="31" customFormat="1" ht="15.75" x14ac:dyDescent="0.25">
      <c r="A1560" s="24"/>
      <c r="B1560" s="24"/>
      <c r="C1560" s="30"/>
      <c r="D1560" s="77"/>
      <c r="E1560" s="77"/>
      <c r="F1560" s="77"/>
      <c r="G1560" s="77"/>
      <c r="H1560" s="77"/>
      <c r="I1560" s="77"/>
      <c r="J1560" s="77"/>
      <c r="K1560" s="77"/>
      <c r="L1560" s="77"/>
      <c r="M1560" s="77"/>
      <c r="N1560" s="77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</row>
    <row r="1561" spans="1:74" s="31" customFormat="1" ht="15.75" x14ac:dyDescent="0.25">
      <c r="A1561" s="24"/>
      <c r="B1561" s="24"/>
      <c r="C1561" s="30"/>
      <c r="D1561" s="77"/>
      <c r="E1561" s="77"/>
      <c r="F1561" s="77"/>
      <c r="G1561" s="77"/>
      <c r="H1561" s="77"/>
      <c r="I1561" s="77"/>
      <c r="J1561" s="77"/>
      <c r="K1561" s="77"/>
      <c r="L1561" s="77"/>
      <c r="M1561" s="77"/>
      <c r="N1561" s="77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</row>
    <row r="1562" spans="1:74" s="31" customFormat="1" ht="15.75" x14ac:dyDescent="0.25">
      <c r="A1562" s="24"/>
      <c r="B1562" s="24"/>
      <c r="C1562" s="30"/>
      <c r="D1562" s="77"/>
      <c r="E1562" s="77"/>
      <c r="F1562" s="77"/>
      <c r="G1562" s="77"/>
      <c r="H1562" s="77"/>
      <c r="I1562" s="77"/>
      <c r="J1562" s="77"/>
      <c r="K1562" s="77"/>
      <c r="L1562" s="77"/>
      <c r="M1562" s="77"/>
      <c r="N1562" s="77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</row>
    <row r="1563" spans="1:74" s="31" customFormat="1" ht="15.75" x14ac:dyDescent="0.25">
      <c r="A1563" s="24"/>
      <c r="B1563" s="24"/>
      <c r="C1563" s="30"/>
      <c r="D1563" s="77"/>
      <c r="E1563" s="77"/>
      <c r="F1563" s="77"/>
      <c r="G1563" s="77"/>
      <c r="H1563" s="77"/>
      <c r="I1563" s="77"/>
      <c r="J1563" s="77"/>
      <c r="K1563" s="77"/>
      <c r="L1563" s="77"/>
      <c r="M1563" s="77"/>
      <c r="N1563" s="77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</row>
    <row r="1564" spans="1:74" s="31" customFormat="1" ht="15.75" x14ac:dyDescent="0.25">
      <c r="A1564" s="24"/>
      <c r="B1564" s="24"/>
      <c r="C1564" s="30"/>
      <c r="D1564" s="77"/>
      <c r="E1564" s="77"/>
      <c r="F1564" s="77"/>
      <c r="G1564" s="77"/>
      <c r="H1564" s="77"/>
      <c r="I1564" s="77"/>
      <c r="J1564" s="77"/>
      <c r="K1564" s="77"/>
      <c r="L1564" s="77"/>
      <c r="M1564" s="77"/>
      <c r="N1564" s="77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</row>
    <row r="1565" spans="1:74" s="31" customFormat="1" ht="15.75" x14ac:dyDescent="0.25">
      <c r="A1565" s="24"/>
      <c r="B1565" s="24"/>
      <c r="C1565" s="30"/>
      <c r="D1565" s="77"/>
      <c r="E1565" s="77"/>
      <c r="F1565" s="77"/>
      <c r="G1565" s="77"/>
      <c r="H1565" s="77"/>
      <c r="I1565" s="77"/>
      <c r="J1565" s="77"/>
      <c r="K1565" s="77"/>
      <c r="L1565" s="77"/>
      <c r="M1565" s="77"/>
      <c r="N1565" s="77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</row>
    <row r="1566" spans="1:74" s="31" customFormat="1" ht="15.75" x14ac:dyDescent="0.25">
      <c r="A1566" s="24"/>
      <c r="B1566" s="24"/>
      <c r="C1566" s="30"/>
      <c r="D1566" s="77"/>
      <c r="E1566" s="77"/>
      <c r="F1566" s="77"/>
      <c r="G1566" s="77"/>
      <c r="H1566" s="77"/>
      <c r="I1566" s="77"/>
      <c r="J1566" s="77"/>
      <c r="K1566" s="77"/>
      <c r="L1566" s="77"/>
      <c r="M1566" s="77"/>
      <c r="N1566" s="77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</row>
    <row r="1567" spans="1:74" s="31" customFormat="1" ht="15.75" x14ac:dyDescent="0.25">
      <c r="A1567" s="24"/>
      <c r="B1567" s="24"/>
      <c r="C1567" s="30"/>
      <c r="D1567" s="77"/>
      <c r="E1567" s="77"/>
      <c r="F1567" s="77"/>
      <c r="G1567" s="77"/>
      <c r="H1567" s="77"/>
      <c r="I1567" s="77"/>
      <c r="J1567" s="77"/>
      <c r="K1567" s="77"/>
      <c r="L1567" s="77"/>
      <c r="M1567" s="77"/>
      <c r="N1567" s="77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</row>
    <row r="1568" spans="1:74" s="31" customFormat="1" ht="15.75" x14ac:dyDescent="0.25">
      <c r="A1568" s="24"/>
      <c r="B1568" s="24"/>
      <c r="C1568" s="30"/>
      <c r="D1568" s="77"/>
      <c r="E1568" s="77"/>
      <c r="F1568" s="77"/>
      <c r="G1568" s="77"/>
      <c r="H1568" s="77"/>
      <c r="I1568" s="77"/>
      <c r="J1568" s="77"/>
      <c r="K1568" s="77"/>
      <c r="L1568" s="77"/>
      <c r="M1568" s="77"/>
      <c r="N1568" s="77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</row>
    <row r="1569" spans="1:74" s="31" customFormat="1" ht="15.75" x14ac:dyDescent="0.25">
      <c r="A1569" s="24"/>
      <c r="B1569" s="24"/>
      <c r="C1569" s="30"/>
      <c r="D1569" s="77"/>
      <c r="E1569" s="77"/>
      <c r="F1569" s="77"/>
      <c r="G1569" s="77"/>
      <c r="H1569" s="77"/>
      <c r="I1569" s="77"/>
      <c r="J1569" s="77"/>
      <c r="K1569" s="77"/>
      <c r="L1569" s="77"/>
      <c r="M1569" s="77"/>
      <c r="N1569" s="77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</row>
    <row r="1570" spans="1:74" s="31" customFormat="1" ht="15.75" x14ac:dyDescent="0.25">
      <c r="A1570" s="24"/>
      <c r="B1570" s="24"/>
      <c r="C1570" s="30"/>
      <c r="D1570" s="77"/>
      <c r="E1570" s="77"/>
      <c r="F1570" s="77"/>
      <c r="G1570" s="77"/>
      <c r="H1570" s="77"/>
      <c r="I1570" s="77"/>
      <c r="J1570" s="77"/>
      <c r="K1570" s="77"/>
      <c r="L1570" s="77"/>
      <c r="M1570" s="77"/>
      <c r="N1570" s="77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</row>
    <row r="1571" spans="1:74" s="31" customFormat="1" ht="15.75" x14ac:dyDescent="0.25">
      <c r="A1571" s="24"/>
      <c r="B1571" s="24"/>
      <c r="C1571" s="30"/>
      <c r="D1571" s="77"/>
      <c r="E1571" s="77"/>
      <c r="F1571" s="77"/>
      <c r="G1571" s="77"/>
      <c r="H1571" s="77"/>
      <c r="I1571" s="77"/>
      <c r="J1571" s="77"/>
      <c r="K1571" s="77"/>
      <c r="L1571" s="77"/>
      <c r="M1571" s="77"/>
      <c r="N1571" s="77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</row>
    <row r="1572" spans="1:74" s="31" customFormat="1" ht="15.75" x14ac:dyDescent="0.25">
      <c r="A1572" s="24"/>
      <c r="B1572" s="24"/>
      <c r="C1572" s="30"/>
      <c r="D1572" s="77"/>
      <c r="E1572" s="77"/>
      <c r="F1572" s="77"/>
      <c r="G1572" s="77"/>
      <c r="H1572" s="77"/>
      <c r="I1572" s="77"/>
      <c r="J1572" s="77"/>
      <c r="K1572" s="77"/>
      <c r="L1572" s="77"/>
      <c r="M1572" s="77"/>
      <c r="N1572" s="77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</row>
    <row r="1573" spans="1:74" s="31" customFormat="1" ht="15.75" x14ac:dyDescent="0.25">
      <c r="A1573" s="24"/>
      <c r="B1573" s="24"/>
      <c r="C1573" s="30"/>
      <c r="D1573" s="77"/>
      <c r="E1573" s="77"/>
      <c r="F1573" s="77"/>
      <c r="G1573" s="77"/>
      <c r="H1573" s="77"/>
      <c r="I1573" s="77"/>
      <c r="J1573" s="77"/>
      <c r="K1573" s="77"/>
      <c r="L1573" s="77"/>
      <c r="M1573" s="77"/>
      <c r="N1573" s="77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</row>
    <row r="1574" spans="1:74" s="31" customFormat="1" ht="15.75" x14ac:dyDescent="0.25">
      <c r="A1574" s="24"/>
      <c r="B1574" s="24"/>
      <c r="C1574" s="30"/>
      <c r="D1574" s="77"/>
      <c r="E1574" s="77"/>
      <c r="F1574" s="77"/>
      <c r="G1574" s="77"/>
      <c r="H1574" s="77"/>
      <c r="I1574" s="77"/>
      <c r="J1574" s="77"/>
      <c r="K1574" s="77"/>
      <c r="L1574" s="77"/>
      <c r="M1574" s="77"/>
      <c r="N1574" s="77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</row>
    <row r="1575" spans="1:74" s="31" customFormat="1" ht="15.75" x14ac:dyDescent="0.25">
      <c r="A1575" s="24"/>
      <c r="B1575" s="24"/>
      <c r="C1575" s="30"/>
      <c r="D1575" s="77"/>
      <c r="E1575" s="77"/>
      <c r="F1575" s="77"/>
      <c r="G1575" s="77"/>
      <c r="H1575" s="77"/>
      <c r="I1575" s="77"/>
      <c r="J1575" s="77"/>
      <c r="K1575" s="77"/>
      <c r="L1575" s="77"/>
      <c r="M1575" s="77"/>
      <c r="N1575" s="77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</row>
    <row r="1576" spans="1:74" s="31" customFormat="1" ht="15.75" x14ac:dyDescent="0.25">
      <c r="A1576" s="24"/>
      <c r="B1576" s="24"/>
      <c r="C1576" s="30"/>
      <c r="D1576" s="77"/>
      <c r="E1576" s="77"/>
      <c r="F1576" s="77"/>
      <c r="G1576" s="77"/>
      <c r="H1576" s="77"/>
      <c r="I1576" s="77"/>
      <c r="J1576" s="77"/>
      <c r="K1576" s="77"/>
      <c r="L1576" s="77"/>
      <c r="M1576" s="77"/>
      <c r="N1576" s="77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</row>
    <row r="1577" spans="1:74" s="31" customFormat="1" ht="15.75" x14ac:dyDescent="0.25">
      <c r="A1577" s="24"/>
      <c r="B1577" s="24"/>
      <c r="C1577" s="30"/>
      <c r="D1577" s="77"/>
      <c r="E1577" s="77"/>
      <c r="F1577" s="77"/>
      <c r="G1577" s="77"/>
      <c r="H1577" s="77"/>
      <c r="I1577" s="77"/>
      <c r="J1577" s="77"/>
      <c r="K1577" s="77"/>
      <c r="L1577" s="77"/>
      <c r="M1577" s="77"/>
      <c r="N1577" s="77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</row>
    <row r="1578" spans="1:74" s="31" customFormat="1" ht="15.75" x14ac:dyDescent="0.25">
      <c r="A1578" s="24"/>
      <c r="B1578" s="24"/>
      <c r="C1578" s="30"/>
      <c r="D1578" s="77"/>
      <c r="E1578" s="77"/>
      <c r="F1578" s="77"/>
      <c r="G1578" s="77"/>
      <c r="H1578" s="77"/>
      <c r="I1578" s="77"/>
      <c r="J1578" s="77"/>
      <c r="K1578" s="77"/>
      <c r="L1578" s="77"/>
      <c r="M1578" s="77"/>
      <c r="N1578" s="77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</row>
    <row r="1579" spans="1:74" s="31" customFormat="1" ht="15.75" x14ac:dyDescent="0.25">
      <c r="A1579" s="24"/>
      <c r="B1579" s="24"/>
      <c r="C1579" s="30"/>
      <c r="D1579" s="77"/>
      <c r="E1579" s="77"/>
      <c r="F1579" s="77"/>
      <c r="G1579" s="77"/>
      <c r="H1579" s="77"/>
      <c r="I1579" s="77"/>
      <c r="J1579" s="77"/>
      <c r="K1579" s="77"/>
      <c r="L1579" s="77"/>
      <c r="M1579" s="77"/>
      <c r="N1579" s="77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</row>
    <row r="1580" spans="1:74" s="31" customFormat="1" ht="15.75" x14ac:dyDescent="0.25">
      <c r="A1580" s="24"/>
      <c r="B1580" s="24"/>
      <c r="C1580" s="30"/>
      <c r="D1580" s="77"/>
      <c r="E1580" s="77"/>
      <c r="F1580" s="77"/>
      <c r="G1580" s="77"/>
      <c r="H1580" s="77"/>
      <c r="I1580" s="77"/>
      <c r="J1580" s="77"/>
      <c r="K1580" s="77"/>
      <c r="L1580" s="77"/>
      <c r="M1580" s="77"/>
      <c r="N1580" s="77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</row>
    <row r="1581" spans="1:74" s="31" customFormat="1" ht="15.75" x14ac:dyDescent="0.25">
      <c r="A1581" s="24"/>
      <c r="B1581" s="24"/>
      <c r="C1581" s="30"/>
      <c r="D1581" s="77"/>
      <c r="E1581" s="77"/>
      <c r="F1581" s="77"/>
      <c r="G1581" s="77"/>
      <c r="H1581" s="77"/>
      <c r="I1581" s="77"/>
      <c r="J1581" s="77"/>
      <c r="K1581" s="77"/>
      <c r="L1581" s="77"/>
      <c r="M1581" s="77"/>
      <c r="N1581" s="77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</row>
    <row r="1582" spans="1:74" s="31" customFormat="1" ht="15.75" x14ac:dyDescent="0.25">
      <c r="A1582" s="24"/>
      <c r="B1582" s="24"/>
      <c r="C1582" s="30"/>
      <c r="D1582" s="77"/>
      <c r="E1582" s="77"/>
      <c r="F1582" s="77"/>
      <c r="G1582" s="77"/>
      <c r="H1582" s="77"/>
      <c r="I1582" s="77"/>
      <c r="J1582" s="77"/>
      <c r="K1582" s="77"/>
      <c r="L1582" s="77"/>
      <c r="M1582" s="77"/>
      <c r="N1582" s="77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</row>
    <row r="1583" spans="1:74" s="31" customFormat="1" ht="15.75" x14ac:dyDescent="0.25">
      <c r="A1583" s="24"/>
      <c r="B1583" s="24"/>
      <c r="C1583" s="30"/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7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</row>
    <row r="1584" spans="1:74" s="31" customFormat="1" ht="15.75" x14ac:dyDescent="0.25">
      <c r="A1584" s="24"/>
      <c r="B1584" s="24"/>
      <c r="C1584" s="30"/>
      <c r="D1584" s="77"/>
      <c r="E1584" s="77"/>
      <c r="F1584" s="77"/>
      <c r="G1584" s="77"/>
      <c r="H1584" s="77"/>
      <c r="I1584" s="77"/>
      <c r="J1584" s="77"/>
      <c r="K1584" s="77"/>
      <c r="L1584" s="77"/>
      <c r="M1584" s="77"/>
      <c r="N1584" s="77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</row>
    <row r="1585" spans="1:74" s="31" customFormat="1" ht="15.75" x14ac:dyDescent="0.25">
      <c r="A1585" s="24"/>
      <c r="B1585" s="24"/>
      <c r="C1585" s="30"/>
      <c r="D1585" s="77"/>
      <c r="E1585" s="77"/>
      <c r="F1585" s="77"/>
      <c r="G1585" s="77"/>
      <c r="H1585" s="77"/>
      <c r="I1585" s="77"/>
      <c r="J1585" s="77"/>
      <c r="K1585" s="77"/>
      <c r="L1585" s="77"/>
      <c r="M1585" s="77"/>
      <c r="N1585" s="77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</row>
    <row r="1586" spans="1:74" s="31" customFormat="1" ht="15.75" x14ac:dyDescent="0.25">
      <c r="A1586" s="24"/>
      <c r="B1586" s="24"/>
      <c r="C1586" s="30"/>
      <c r="D1586" s="77"/>
      <c r="E1586" s="77"/>
      <c r="F1586" s="77"/>
      <c r="G1586" s="77"/>
      <c r="H1586" s="77"/>
      <c r="I1586" s="77"/>
      <c r="J1586" s="77"/>
      <c r="K1586" s="77"/>
      <c r="L1586" s="77"/>
      <c r="M1586" s="77"/>
      <c r="N1586" s="77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</row>
    <row r="1587" spans="1:74" s="31" customFormat="1" ht="15.75" x14ac:dyDescent="0.25">
      <c r="A1587" s="24"/>
      <c r="B1587" s="24"/>
      <c r="C1587" s="30"/>
      <c r="D1587" s="77"/>
      <c r="E1587" s="77"/>
      <c r="F1587" s="77"/>
      <c r="G1587" s="77"/>
      <c r="H1587" s="77"/>
      <c r="I1587" s="77"/>
      <c r="J1587" s="77"/>
      <c r="K1587" s="77"/>
      <c r="L1587" s="77"/>
      <c r="M1587" s="77"/>
      <c r="N1587" s="77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</row>
    <row r="1588" spans="1:74" s="31" customFormat="1" ht="15.75" x14ac:dyDescent="0.25">
      <c r="A1588" s="24"/>
      <c r="B1588" s="24"/>
      <c r="C1588" s="30"/>
      <c r="D1588" s="77"/>
      <c r="E1588" s="77"/>
      <c r="F1588" s="77"/>
      <c r="G1588" s="77"/>
      <c r="H1588" s="77"/>
      <c r="I1588" s="77"/>
      <c r="J1588" s="77"/>
      <c r="K1588" s="77"/>
      <c r="L1588" s="77"/>
      <c r="M1588" s="77"/>
      <c r="N1588" s="77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</row>
    <row r="1589" spans="1:74" s="31" customFormat="1" ht="15.75" x14ac:dyDescent="0.25">
      <c r="A1589" s="24"/>
      <c r="B1589" s="24"/>
      <c r="C1589" s="30"/>
      <c r="D1589" s="77"/>
      <c r="E1589" s="77"/>
      <c r="F1589" s="77"/>
      <c r="G1589" s="77"/>
      <c r="H1589" s="77"/>
      <c r="I1589" s="77"/>
      <c r="J1589" s="77"/>
      <c r="K1589" s="77"/>
      <c r="L1589" s="77"/>
      <c r="M1589" s="77"/>
      <c r="N1589" s="77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</row>
    <row r="1590" spans="1:74" s="31" customFormat="1" ht="15.75" x14ac:dyDescent="0.25">
      <c r="A1590" s="24"/>
      <c r="B1590" s="24"/>
      <c r="C1590" s="30"/>
      <c r="D1590" s="77"/>
      <c r="E1590" s="77"/>
      <c r="F1590" s="77"/>
      <c r="G1590" s="77"/>
      <c r="H1590" s="77"/>
      <c r="I1590" s="77"/>
      <c r="J1590" s="77"/>
      <c r="K1590" s="77"/>
      <c r="L1590" s="77"/>
      <c r="M1590" s="77"/>
      <c r="N1590" s="77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</row>
    <row r="1591" spans="1:74" s="31" customFormat="1" ht="15.75" x14ac:dyDescent="0.25">
      <c r="A1591" s="24"/>
      <c r="B1591" s="24"/>
      <c r="C1591" s="30"/>
      <c r="D1591" s="77"/>
      <c r="E1591" s="77"/>
      <c r="F1591" s="77"/>
      <c r="G1591" s="77"/>
      <c r="H1591" s="77"/>
      <c r="I1591" s="77"/>
      <c r="J1591" s="77"/>
      <c r="K1591" s="77"/>
      <c r="L1591" s="77"/>
      <c r="M1591" s="77"/>
      <c r="N1591" s="77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</row>
    <row r="1592" spans="1:74" s="31" customFormat="1" ht="15.75" x14ac:dyDescent="0.25">
      <c r="A1592" s="24"/>
      <c r="B1592" s="24"/>
      <c r="C1592" s="30"/>
      <c r="D1592" s="77"/>
      <c r="E1592" s="77"/>
      <c r="F1592" s="77"/>
      <c r="G1592" s="77"/>
      <c r="H1592" s="77"/>
      <c r="I1592" s="77"/>
      <c r="J1592" s="77"/>
      <c r="K1592" s="77"/>
      <c r="L1592" s="77"/>
      <c r="M1592" s="77"/>
      <c r="N1592" s="77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</row>
    <row r="1593" spans="1:74" s="31" customFormat="1" ht="15.75" x14ac:dyDescent="0.25">
      <c r="A1593" s="24"/>
      <c r="B1593" s="24"/>
      <c r="C1593" s="30"/>
      <c r="D1593" s="77"/>
      <c r="E1593" s="77"/>
      <c r="F1593" s="77"/>
      <c r="G1593" s="77"/>
      <c r="H1593" s="77"/>
      <c r="I1593" s="77"/>
      <c r="J1593" s="77"/>
      <c r="K1593" s="77"/>
      <c r="L1593" s="77"/>
      <c r="M1593" s="77"/>
      <c r="N1593" s="77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</row>
    <row r="1594" spans="1:74" s="31" customFormat="1" ht="15.75" x14ac:dyDescent="0.25">
      <c r="A1594" s="24"/>
      <c r="B1594" s="24"/>
      <c r="C1594" s="30"/>
      <c r="D1594" s="77"/>
      <c r="E1594" s="77"/>
      <c r="F1594" s="77"/>
      <c r="G1594" s="77"/>
      <c r="H1594" s="77"/>
      <c r="I1594" s="77"/>
      <c r="J1594" s="77"/>
      <c r="K1594" s="77"/>
      <c r="L1594" s="77"/>
      <c r="M1594" s="77"/>
      <c r="N1594" s="77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</row>
    <row r="1595" spans="1:74" s="31" customFormat="1" ht="15.75" x14ac:dyDescent="0.25">
      <c r="A1595" s="24"/>
      <c r="B1595" s="24"/>
      <c r="C1595" s="30"/>
      <c r="D1595" s="77"/>
      <c r="E1595" s="77"/>
      <c r="F1595" s="77"/>
      <c r="G1595" s="77"/>
      <c r="H1595" s="77"/>
      <c r="I1595" s="77"/>
      <c r="J1595" s="77"/>
      <c r="K1595" s="77"/>
      <c r="L1595" s="77"/>
      <c r="M1595" s="77"/>
      <c r="N1595" s="77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</row>
    <row r="1596" spans="1:74" s="31" customFormat="1" ht="15.75" x14ac:dyDescent="0.25">
      <c r="A1596" s="24"/>
      <c r="B1596" s="24"/>
      <c r="C1596" s="30"/>
      <c r="D1596" s="77"/>
      <c r="E1596" s="77"/>
      <c r="F1596" s="77"/>
      <c r="G1596" s="77"/>
      <c r="H1596" s="77"/>
      <c r="I1596" s="77"/>
      <c r="J1596" s="77"/>
      <c r="K1596" s="77"/>
      <c r="L1596" s="77"/>
      <c r="M1596" s="77"/>
      <c r="N1596" s="77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</row>
    <row r="1597" spans="1:74" s="31" customFormat="1" ht="15.75" x14ac:dyDescent="0.25">
      <c r="A1597" s="24"/>
      <c r="B1597" s="24"/>
      <c r="C1597" s="30"/>
      <c r="D1597" s="77"/>
      <c r="E1597" s="77"/>
      <c r="F1597" s="77"/>
      <c r="G1597" s="77"/>
      <c r="H1597" s="77"/>
      <c r="I1597" s="77"/>
      <c r="J1597" s="77"/>
      <c r="K1597" s="77"/>
      <c r="L1597" s="77"/>
      <c r="M1597" s="77"/>
      <c r="N1597" s="77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</row>
    <row r="1598" spans="1:74" s="31" customFormat="1" ht="15.75" x14ac:dyDescent="0.25">
      <c r="A1598" s="24"/>
      <c r="B1598" s="24"/>
      <c r="C1598" s="30"/>
      <c r="D1598" s="77"/>
      <c r="E1598" s="77"/>
      <c r="F1598" s="77"/>
      <c r="G1598" s="77"/>
      <c r="H1598" s="77"/>
      <c r="I1598" s="77"/>
      <c r="J1598" s="77"/>
      <c r="K1598" s="77"/>
      <c r="L1598" s="77"/>
      <c r="M1598" s="77"/>
      <c r="N1598" s="77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</row>
    <row r="1599" spans="1:74" s="31" customFormat="1" ht="15.75" x14ac:dyDescent="0.25">
      <c r="A1599" s="24"/>
      <c r="B1599" s="24"/>
      <c r="C1599" s="30"/>
      <c r="D1599" s="77"/>
      <c r="E1599" s="77"/>
      <c r="F1599" s="77"/>
      <c r="G1599" s="77"/>
      <c r="H1599" s="77"/>
      <c r="I1599" s="77"/>
      <c r="J1599" s="77"/>
      <c r="K1599" s="77"/>
      <c r="L1599" s="77"/>
      <c r="M1599" s="77"/>
      <c r="N1599" s="77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</row>
    <row r="1600" spans="1:74" s="31" customFormat="1" ht="15.75" x14ac:dyDescent="0.25">
      <c r="A1600" s="24"/>
      <c r="B1600" s="24"/>
      <c r="C1600" s="30"/>
      <c r="D1600" s="77"/>
      <c r="E1600" s="77"/>
      <c r="F1600" s="77"/>
      <c r="G1600" s="77"/>
      <c r="H1600" s="77"/>
      <c r="I1600" s="77"/>
      <c r="J1600" s="77"/>
      <c r="K1600" s="77"/>
      <c r="L1600" s="77"/>
      <c r="M1600" s="77"/>
      <c r="N1600" s="77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</row>
    <row r="1601" spans="1:74" s="31" customFormat="1" ht="15.75" x14ac:dyDescent="0.25">
      <c r="A1601" s="24"/>
      <c r="B1601" s="24"/>
      <c r="C1601" s="30"/>
      <c r="D1601" s="77"/>
      <c r="E1601" s="77"/>
      <c r="F1601" s="77"/>
      <c r="G1601" s="77"/>
      <c r="H1601" s="77"/>
      <c r="I1601" s="77"/>
      <c r="J1601" s="77"/>
      <c r="K1601" s="77"/>
      <c r="L1601" s="77"/>
      <c r="M1601" s="77"/>
      <c r="N1601" s="77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</row>
    <row r="1602" spans="1:74" s="31" customFormat="1" ht="15.75" x14ac:dyDescent="0.25">
      <c r="A1602" s="24"/>
      <c r="B1602" s="24"/>
      <c r="C1602" s="30"/>
      <c r="D1602" s="77"/>
      <c r="E1602" s="77"/>
      <c r="F1602" s="77"/>
      <c r="G1602" s="77"/>
      <c r="H1602" s="77"/>
      <c r="I1602" s="77"/>
      <c r="J1602" s="77"/>
      <c r="K1602" s="77"/>
      <c r="L1602" s="77"/>
      <c r="M1602" s="77"/>
      <c r="N1602" s="77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</row>
    <row r="1603" spans="1:74" s="31" customFormat="1" ht="15.75" x14ac:dyDescent="0.25">
      <c r="A1603" s="24"/>
      <c r="B1603" s="24"/>
      <c r="C1603" s="30"/>
      <c r="D1603" s="77"/>
      <c r="E1603" s="77"/>
      <c r="F1603" s="77"/>
      <c r="G1603" s="77"/>
      <c r="H1603" s="77"/>
      <c r="I1603" s="77"/>
      <c r="J1603" s="77"/>
      <c r="K1603" s="77"/>
      <c r="L1603" s="77"/>
      <c r="M1603" s="77"/>
      <c r="N1603" s="77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</row>
    <row r="1604" spans="1:74" s="31" customFormat="1" ht="15.75" x14ac:dyDescent="0.25">
      <c r="A1604" s="24"/>
      <c r="B1604" s="24"/>
      <c r="C1604" s="30"/>
      <c r="D1604" s="77"/>
      <c r="E1604" s="77"/>
      <c r="F1604" s="77"/>
      <c r="G1604" s="77"/>
      <c r="H1604" s="77"/>
      <c r="I1604" s="77"/>
      <c r="J1604" s="77"/>
      <c r="K1604" s="77"/>
      <c r="L1604" s="77"/>
      <c r="M1604" s="77"/>
      <c r="N1604" s="77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</row>
    <row r="1605" spans="1:74" s="31" customFormat="1" ht="15.75" x14ac:dyDescent="0.25">
      <c r="A1605" s="24"/>
      <c r="B1605" s="24"/>
      <c r="C1605" s="30"/>
      <c r="D1605" s="77"/>
      <c r="E1605" s="77"/>
      <c r="F1605" s="77"/>
      <c r="G1605" s="77"/>
      <c r="H1605" s="77"/>
      <c r="I1605" s="77"/>
      <c r="J1605" s="77"/>
      <c r="K1605" s="77"/>
      <c r="L1605" s="77"/>
      <c r="M1605" s="77"/>
      <c r="N1605" s="77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</row>
    <row r="1606" spans="1:74" s="31" customFormat="1" ht="15.75" x14ac:dyDescent="0.25">
      <c r="A1606" s="24"/>
      <c r="B1606" s="24"/>
      <c r="C1606" s="30"/>
      <c r="D1606" s="77"/>
      <c r="E1606" s="77"/>
      <c r="F1606" s="77"/>
      <c r="G1606" s="77"/>
      <c r="H1606" s="77"/>
      <c r="I1606" s="77"/>
      <c r="J1606" s="77"/>
      <c r="K1606" s="77"/>
      <c r="L1606" s="77"/>
      <c r="M1606" s="77"/>
      <c r="N1606" s="77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</row>
    <row r="1607" spans="1:74" s="31" customFormat="1" ht="15.75" x14ac:dyDescent="0.25">
      <c r="A1607" s="24"/>
      <c r="B1607" s="24"/>
      <c r="C1607" s="30"/>
      <c r="D1607" s="77"/>
      <c r="E1607" s="77"/>
      <c r="F1607" s="77"/>
      <c r="G1607" s="77"/>
      <c r="H1607" s="77"/>
      <c r="I1607" s="77"/>
      <c r="J1607" s="77"/>
      <c r="K1607" s="77"/>
      <c r="L1607" s="77"/>
      <c r="M1607" s="77"/>
      <c r="N1607" s="77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</row>
    <row r="1608" spans="1:74" s="31" customFormat="1" ht="15.75" x14ac:dyDescent="0.25">
      <c r="A1608" s="24"/>
      <c r="B1608" s="24"/>
      <c r="C1608" s="30"/>
      <c r="D1608" s="77"/>
      <c r="E1608" s="77"/>
      <c r="F1608" s="77"/>
      <c r="G1608" s="77"/>
      <c r="H1608" s="77"/>
      <c r="I1608" s="77"/>
      <c r="J1608" s="77"/>
      <c r="K1608" s="77"/>
      <c r="L1608" s="77"/>
      <c r="M1608" s="77"/>
      <c r="N1608" s="77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</row>
    <row r="1609" spans="1:74" s="31" customFormat="1" ht="15.75" x14ac:dyDescent="0.25">
      <c r="A1609" s="24"/>
      <c r="B1609" s="24"/>
      <c r="C1609" s="30"/>
      <c r="D1609" s="77"/>
      <c r="E1609" s="77"/>
      <c r="F1609" s="77"/>
      <c r="G1609" s="77"/>
      <c r="H1609" s="77"/>
      <c r="I1609" s="77"/>
      <c r="J1609" s="77"/>
      <c r="K1609" s="77"/>
      <c r="L1609" s="77"/>
      <c r="M1609" s="77"/>
      <c r="N1609" s="77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</row>
    <row r="1610" spans="1:74" s="31" customFormat="1" ht="15.75" x14ac:dyDescent="0.25">
      <c r="A1610" s="24"/>
      <c r="B1610" s="24"/>
      <c r="C1610" s="30"/>
      <c r="D1610" s="77"/>
      <c r="E1610" s="77"/>
      <c r="F1610" s="77"/>
      <c r="G1610" s="77"/>
      <c r="H1610" s="77"/>
      <c r="I1610" s="77"/>
      <c r="J1610" s="77"/>
      <c r="K1610" s="77"/>
      <c r="L1610" s="77"/>
      <c r="M1610" s="77"/>
      <c r="N1610" s="77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</row>
    <row r="1611" spans="1:74" s="31" customFormat="1" ht="15.75" x14ac:dyDescent="0.25">
      <c r="A1611" s="24"/>
      <c r="B1611" s="24"/>
      <c r="C1611" s="30"/>
      <c r="D1611" s="77"/>
      <c r="E1611" s="77"/>
      <c r="F1611" s="77"/>
      <c r="G1611" s="77"/>
      <c r="H1611" s="77"/>
      <c r="I1611" s="77"/>
      <c r="J1611" s="77"/>
      <c r="K1611" s="77"/>
      <c r="L1611" s="77"/>
      <c r="M1611" s="77"/>
      <c r="N1611" s="77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</row>
    <row r="1612" spans="1:74" s="31" customFormat="1" ht="15.75" x14ac:dyDescent="0.25">
      <c r="A1612" s="24"/>
      <c r="B1612" s="24"/>
      <c r="C1612" s="30"/>
      <c r="D1612" s="77"/>
      <c r="E1612" s="77"/>
      <c r="F1612" s="77"/>
      <c r="G1612" s="77"/>
      <c r="H1612" s="77"/>
      <c r="I1612" s="77"/>
      <c r="J1612" s="77"/>
      <c r="K1612" s="77"/>
      <c r="L1612" s="77"/>
      <c r="M1612" s="77"/>
      <c r="N1612" s="77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</row>
    <row r="1613" spans="1:74" s="31" customFormat="1" ht="15.75" x14ac:dyDescent="0.25">
      <c r="A1613" s="24"/>
      <c r="B1613" s="24"/>
      <c r="C1613" s="30"/>
      <c r="D1613" s="77"/>
      <c r="E1613" s="77"/>
      <c r="F1613" s="77"/>
      <c r="G1613" s="77"/>
      <c r="H1613" s="77"/>
      <c r="I1613" s="77"/>
      <c r="J1613" s="77"/>
      <c r="K1613" s="77"/>
      <c r="L1613" s="77"/>
      <c r="M1613" s="77"/>
      <c r="N1613" s="77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</row>
    <row r="1614" spans="1:74" s="31" customFormat="1" ht="15.75" x14ac:dyDescent="0.25">
      <c r="A1614" s="24"/>
      <c r="B1614" s="24"/>
      <c r="C1614" s="30"/>
      <c r="D1614" s="77"/>
      <c r="E1614" s="77"/>
      <c r="F1614" s="77"/>
      <c r="G1614" s="77"/>
      <c r="H1614" s="77"/>
      <c r="I1614" s="77"/>
      <c r="J1614" s="77"/>
      <c r="K1614" s="77"/>
      <c r="L1614" s="77"/>
      <c r="M1614" s="77"/>
      <c r="N1614" s="77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</row>
    <row r="1615" spans="1:74" s="31" customFormat="1" ht="15.75" x14ac:dyDescent="0.25">
      <c r="A1615" s="24"/>
      <c r="B1615" s="24"/>
      <c r="C1615" s="30"/>
      <c r="D1615" s="77"/>
      <c r="E1615" s="77"/>
      <c r="F1615" s="77"/>
      <c r="G1615" s="77"/>
      <c r="H1615" s="77"/>
      <c r="I1615" s="77"/>
      <c r="J1615" s="77"/>
      <c r="K1615" s="77"/>
      <c r="L1615" s="77"/>
      <c r="M1615" s="77"/>
      <c r="N1615" s="77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</row>
    <row r="1616" spans="1:74" s="31" customFormat="1" ht="15.75" x14ac:dyDescent="0.25">
      <c r="A1616" s="24"/>
      <c r="B1616" s="24"/>
      <c r="C1616" s="30"/>
      <c r="D1616" s="77"/>
      <c r="E1616" s="77"/>
      <c r="F1616" s="77"/>
      <c r="G1616" s="77"/>
      <c r="H1616" s="77"/>
      <c r="I1616" s="77"/>
      <c r="J1616" s="77"/>
      <c r="K1616" s="77"/>
      <c r="L1616" s="77"/>
      <c r="M1616" s="77"/>
      <c r="N1616" s="77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</row>
    <row r="1617" spans="1:74" s="31" customFormat="1" ht="15.75" x14ac:dyDescent="0.25">
      <c r="A1617" s="24"/>
      <c r="B1617" s="24"/>
      <c r="C1617" s="30"/>
      <c r="D1617" s="77"/>
      <c r="E1617" s="77"/>
      <c r="F1617" s="77"/>
      <c r="G1617" s="77"/>
      <c r="H1617" s="77"/>
      <c r="I1617" s="77"/>
      <c r="J1617" s="77"/>
      <c r="K1617" s="77"/>
      <c r="L1617" s="77"/>
      <c r="M1617" s="77"/>
      <c r="N1617" s="77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</row>
    <row r="1618" spans="1:74" s="31" customFormat="1" ht="15.75" x14ac:dyDescent="0.25">
      <c r="A1618" s="24"/>
      <c r="B1618" s="24"/>
      <c r="C1618" s="30"/>
      <c r="D1618" s="77"/>
      <c r="E1618" s="77"/>
      <c r="F1618" s="77"/>
      <c r="G1618" s="77"/>
      <c r="H1618" s="77"/>
      <c r="I1618" s="77"/>
      <c r="J1618" s="77"/>
      <c r="K1618" s="77"/>
      <c r="L1618" s="77"/>
      <c r="M1618" s="77"/>
      <c r="N1618" s="77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</row>
    <row r="1619" spans="1:74" s="31" customFormat="1" ht="15.75" x14ac:dyDescent="0.25">
      <c r="A1619" s="24"/>
      <c r="B1619" s="24"/>
      <c r="C1619" s="30"/>
      <c r="D1619" s="77"/>
      <c r="E1619" s="77"/>
      <c r="F1619" s="77"/>
      <c r="G1619" s="77"/>
      <c r="H1619" s="77"/>
      <c r="I1619" s="77"/>
      <c r="J1619" s="77"/>
      <c r="K1619" s="77"/>
      <c r="L1619" s="77"/>
      <c r="M1619" s="77"/>
      <c r="N1619" s="77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</row>
    <row r="1620" spans="1:74" s="31" customFormat="1" ht="15.75" x14ac:dyDescent="0.25">
      <c r="A1620" s="24"/>
      <c r="B1620" s="24"/>
      <c r="C1620" s="30"/>
      <c r="D1620" s="77"/>
      <c r="E1620" s="77"/>
      <c r="F1620" s="77"/>
      <c r="G1620" s="77"/>
      <c r="H1620" s="77"/>
      <c r="I1620" s="77"/>
      <c r="J1620" s="77"/>
      <c r="K1620" s="77"/>
      <c r="L1620" s="77"/>
      <c r="M1620" s="77"/>
      <c r="N1620" s="77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</row>
    <row r="1621" spans="1:74" s="31" customFormat="1" ht="15.75" x14ac:dyDescent="0.25">
      <c r="A1621" s="24"/>
      <c r="B1621" s="24"/>
      <c r="C1621" s="30"/>
      <c r="D1621" s="77"/>
      <c r="E1621" s="77"/>
      <c r="F1621" s="77"/>
      <c r="G1621" s="77"/>
      <c r="H1621" s="77"/>
      <c r="I1621" s="77"/>
      <c r="J1621" s="77"/>
      <c r="K1621" s="77"/>
      <c r="L1621" s="77"/>
      <c r="M1621" s="77"/>
      <c r="N1621" s="77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</row>
    <row r="1622" spans="1:74" s="31" customFormat="1" ht="15.75" x14ac:dyDescent="0.25">
      <c r="A1622" s="24"/>
      <c r="B1622" s="24"/>
      <c r="C1622" s="30"/>
      <c r="D1622" s="77"/>
      <c r="E1622" s="77"/>
      <c r="F1622" s="77"/>
      <c r="G1622" s="77"/>
      <c r="H1622" s="77"/>
      <c r="I1622" s="77"/>
      <c r="J1622" s="77"/>
      <c r="K1622" s="77"/>
      <c r="L1622" s="77"/>
      <c r="M1622" s="77"/>
      <c r="N1622" s="77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</row>
    <row r="1623" spans="1:74" s="31" customFormat="1" ht="15.75" x14ac:dyDescent="0.25">
      <c r="A1623" s="24"/>
      <c r="B1623" s="24"/>
      <c r="C1623" s="30"/>
      <c r="D1623" s="77"/>
      <c r="E1623" s="77"/>
      <c r="F1623" s="77"/>
      <c r="G1623" s="77"/>
      <c r="H1623" s="77"/>
      <c r="I1623" s="77"/>
      <c r="J1623" s="77"/>
      <c r="K1623" s="77"/>
      <c r="L1623" s="77"/>
      <c r="M1623" s="77"/>
      <c r="N1623" s="77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</row>
    <row r="1624" spans="1:74" s="31" customFormat="1" ht="15.75" x14ac:dyDescent="0.25">
      <c r="A1624" s="24"/>
      <c r="B1624" s="24"/>
      <c r="C1624" s="30"/>
      <c r="D1624" s="77"/>
      <c r="E1624" s="77"/>
      <c r="F1624" s="77"/>
      <c r="G1624" s="77"/>
      <c r="H1624" s="77"/>
      <c r="I1624" s="77"/>
      <c r="J1624" s="77"/>
      <c r="K1624" s="77"/>
      <c r="L1624" s="77"/>
      <c r="M1624" s="77"/>
      <c r="N1624" s="77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</row>
    <row r="1625" spans="1:74" s="31" customFormat="1" ht="15.75" x14ac:dyDescent="0.25">
      <c r="A1625" s="24"/>
      <c r="B1625" s="24"/>
      <c r="C1625" s="30"/>
      <c r="D1625" s="77"/>
      <c r="E1625" s="77"/>
      <c r="F1625" s="77"/>
      <c r="G1625" s="77"/>
      <c r="H1625" s="77"/>
      <c r="I1625" s="77"/>
      <c r="J1625" s="77"/>
      <c r="K1625" s="77"/>
      <c r="L1625" s="77"/>
      <c r="M1625" s="77"/>
      <c r="N1625" s="77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</row>
    <row r="1626" spans="1:74" s="31" customFormat="1" ht="15.75" x14ac:dyDescent="0.25">
      <c r="A1626" s="24"/>
      <c r="B1626" s="24"/>
      <c r="C1626" s="30"/>
      <c r="D1626" s="77"/>
      <c r="E1626" s="77"/>
      <c r="F1626" s="77"/>
      <c r="G1626" s="77"/>
      <c r="H1626" s="77"/>
      <c r="I1626" s="77"/>
      <c r="J1626" s="77"/>
      <c r="K1626" s="77"/>
      <c r="L1626" s="77"/>
      <c r="M1626" s="77"/>
      <c r="N1626" s="77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</row>
    <row r="1627" spans="1:74" s="31" customFormat="1" ht="15.75" x14ac:dyDescent="0.25">
      <c r="A1627" s="24"/>
      <c r="B1627" s="24"/>
      <c r="C1627" s="30"/>
      <c r="D1627" s="77"/>
      <c r="E1627" s="77"/>
      <c r="F1627" s="77"/>
      <c r="G1627" s="77"/>
      <c r="H1627" s="77"/>
      <c r="I1627" s="77"/>
      <c r="J1627" s="77"/>
      <c r="K1627" s="77"/>
      <c r="L1627" s="77"/>
      <c r="M1627" s="77"/>
      <c r="N1627" s="77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</row>
    <row r="1628" spans="1:74" s="31" customFormat="1" ht="15.75" x14ac:dyDescent="0.25">
      <c r="A1628" s="24"/>
      <c r="B1628" s="24"/>
      <c r="C1628" s="30"/>
      <c r="D1628" s="77"/>
      <c r="E1628" s="77"/>
      <c r="F1628" s="77"/>
      <c r="G1628" s="77"/>
      <c r="H1628" s="77"/>
      <c r="I1628" s="77"/>
      <c r="J1628" s="77"/>
      <c r="K1628" s="77"/>
      <c r="L1628" s="77"/>
      <c r="M1628" s="77"/>
      <c r="N1628" s="77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</row>
    <row r="1629" spans="1:74" s="31" customFormat="1" ht="15.75" x14ac:dyDescent="0.25">
      <c r="A1629" s="24"/>
      <c r="B1629" s="24"/>
      <c r="C1629" s="30"/>
      <c r="D1629" s="77"/>
      <c r="E1629" s="77"/>
      <c r="F1629" s="77"/>
      <c r="G1629" s="77"/>
      <c r="H1629" s="77"/>
      <c r="I1629" s="77"/>
      <c r="J1629" s="77"/>
      <c r="K1629" s="77"/>
      <c r="L1629" s="77"/>
      <c r="M1629" s="77"/>
      <c r="N1629" s="77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</row>
    <row r="1630" spans="1:74" s="31" customFormat="1" ht="15.75" x14ac:dyDescent="0.25">
      <c r="A1630" s="24"/>
      <c r="B1630" s="24"/>
      <c r="C1630" s="30"/>
      <c r="D1630" s="77"/>
      <c r="E1630" s="77"/>
      <c r="F1630" s="77"/>
      <c r="G1630" s="77"/>
      <c r="H1630" s="77"/>
      <c r="I1630" s="77"/>
      <c r="J1630" s="77"/>
      <c r="K1630" s="77"/>
      <c r="L1630" s="77"/>
      <c r="M1630" s="77"/>
      <c r="N1630" s="77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</row>
    <row r="1631" spans="1:74" s="31" customFormat="1" ht="15.75" x14ac:dyDescent="0.25">
      <c r="A1631" s="24"/>
      <c r="B1631" s="24"/>
      <c r="C1631" s="30"/>
      <c r="D1631" s="77"/>
      <c r="E1631" s="77"/>
      <c r="F1631" s="77"/>
      <c r="G1631" s="77"/>
      <c r="H1631" s="77"/>
      <c r="I1631" s="77"/>
      <c r="J1631" s="77"/>
      <c r="K1631" s="77"/>
      <c r="L1631" s="77"/>
      <c r="M1631" s="77"/>
      <c r="N1631" s="77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</row>
    <row r="1632" spans="1:74" s="31" customFormat="1" ht="15.75" x14ac:dyDescent="0.25">
      <c r="A1632" s="24"/>
      <c r="B1632" s="24"/>
      <c r="C1632" s="30"/>
      <c r="D1632" s="77"/>
      <c r="E1632" s="77"/>
      <c r="F1632" s="77"/>
      <c r="G1632" s="77"/>
      <c r="H1632" s="77"/>
      <c r="I1632" s="77"/>
      <c r="J1632" s="77"/>
      <c r="K1632" s="77"/>
      <c r="L1632" s="77"/>
      <c r="M1632" s="77"/>
      <c r="N1632" s="77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</row>
    <row r="1633" spans="1:74" s="31" customFormat="1" ht="15.75" x14ac:dyDescent="0.25">
      <c r="A1633" s="24"/>
      <c r="B1633" s="24"/>
      <c r="C1633" s="30"/>
      <c r="D1633" s="77"/>
      <c r="E1633" s="77"/>
      <c r="F1633" s="77"/>
      <c r="G1633" s="77"/>
      <c r="H1633" s="77"/>
      <c r="I1633" s="77"/>
      <c r="J1633" s="77"/>
      <c r="K1633" s="77"/>
      <c r="L1633" s="77"/>
      <c r="M1633" s="77"/>
      <c r="N1633" s="77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</row>
    <row r="1634" spans="1:74" s="31" customFormat="1" ht="15.75" x14ac:dyDescent="0.25">
      <c r="A1634" s="24"/>
      <c r="B1634" s="24"/>
      <c r="C1634" s="30"/>
      <c r="D1634" s="77"/>
      <c r="E1634" s="77"/>
      <c r="F1634" s="77"/>
      <c r="G1634" s="77"/>
      <c r="H1634" s="77"/>
      <c r="I1634" s="77"/>
      <c r="J1634" s="77"/>
      <c r="K1634" s="77"/>
      <c r="L1634" s="77"/>
      <c r="M1634" s="77"/>
      <c r="N1634" s="77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</row>
    <row r="1635" spans="1:74" s="31" customFormat="1" ht="15.75" x14ac:dyDescent="0.25">
      <c r="A1635" s="24"/>
      <c r="B1635" s="24"/>
      <c r="C1635" s="30"/>
      <c r="D1635" s="77"/>
      <c r="E1635" s="77"/>
      <c r="F1635" s="77"/>
      <c r="G1635" s="77"/>
      <c r="H1635" s="77"/>
      <c r="I1635" s="77"/>
      <c r="J1635" s="77"/>
      <c r="K1635" s="77"/>
      <c r="L1635" s="77"/>
      <c r="M1635" s="77"/>
      <c r="N1635" s="77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</row>
    <row r="1636" spans="1:74" s="31" customFormat="1" ht="15.75" x14ac:dyDescent="0.25">
      <c r="A1636" s="24"/>
      <c r="B1636" s="24"/>
      <c r="C1636" s="30"/>
      <c r="D1636" s="77"/>
      <c r="E1636" s="77"/>
      <c r="F1636" s="77"/>
      <c r="G1636" s="77"/>
      <c r="H1636" s="77"/>
      <c r="I1636" s="77"/>
      <c r="J1636" s="77"/>
      <c r="K1636" s="77"/>
      <c r="L1636" s="77"/>
      <c r="M1636" s="77"/>
      <c r="N1636" s="77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</row>
    <row r="1637" spans="1:74" s="31" customFormat="1" ht="15.75" x14ac:dyDescent="0.25">
      <c r="A1637" s="24"/>
      <c r="B1637" s="24"/>
      <c r="C1637" s="30"/>
      <c r="D1637" s="77"/>
      <c r="E1637" s="77"/>
      <c r="F1637" s="77"/>
      <c r="G1637" s="77"/>
      <c r="H1637" s="77"/>
      <c r="I1637" s="77"/>
      <c r="J1637" s="77"/>
      <c r="K1637" s="77"/>
      <c r="L1637" s="77"/>
      <c r="M1637" s="77"/>
      <c r="N1637" s="77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</row>
    <row r="1638" spans="1:74" s="31" customFormat="1" ht="15.75" x14ac:dyDescent="0.25">
      <c r="A1638" s="24"/>
      <c r="B1638" s="24"/>
      <c r="C1638" s="30"/>
      <c r="D1638" s="77"/>
      <c r="E1638" s="77"/>
      <c r="F1638" s="77"/>
      <c r="G1638" s="77"/>
      <c r="H1638" s="77"/>
      <c r="I1638" s="77"/>
      <c r="J1638" s="77"/>
      <c r="K1638" s="77"/>
      <c r="L1638" s="77"/>
      <c r="M1638" s="77"/>
      <c r="N1638" s="77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</row>
    <row r="1639" spans="1:74" s="31" customFormat="1" ht="15.75" x14ac:dyDescent="0.25">
      <c r="A1639" s="24"/>
      <c r="B1639" s="24"/>
      <c r="C1639" s="30"/>
      <c r="D1639" s="77"/>
      <c r="E1639" s="77"/>
      <c r="F1639" s="77"/>
      <c r="G1639" s="77"/>
      <c r="H1639" s="77"/>
      <c r="I1639" s="77"/>
      <c r="J1639" s="77"/>
      <c r="K1639" s="77"/>
      <c r="L1639" s="77"/>
      <c r="M1639" s="77"/>
      <c r="N1639" s="77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</row>
    <row r="1640" spans="1:74" s="31" customFormat="1" ht="15.75" x14ac:dyDescent="0.25">
      <c r="A1640" s="24"/>
      <c r="B1640" s="24"/>
      <c r="C1640" s="30"/>
      <c r="D1640" s="77"/>
      <c r="E1640" s="77"/>
      <c r="F1640" s="77"/>
      <c r="G1640" s="77"/>
      <c r="H1640" s="77"/>
      <c r="I1640" s="77"/>
      <c r="J1640" s="77"/>
      <c r="K1640" s="77"/>
      <c r="L1640" s="77"/>
      <c r="M1640" s="77"/>
      <c r="N1640" s="77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</row>
    <row r="1641" spans="1:74" s="31" customFormat="1" ht="15.75" x14ac:dyDescent="0.25">
      <c r="A1641" s="24"/>
      <c r="B1641" s="24"/>
      <c r="C1641" s="30"/>
      <c r="D1641" s="77"/>
      <c r="E1641" s="77"/>
      <c r="F1641" s="77"/>
      <c r="G1641" s="77"/>
      <c r="H1641" s="77"/>
      <c r="I1641" s="77"/>
      <c r="J1641" s="77"/>
      <c r="K1641" s="77"/>
      <c r="L1641" s="77"/>
      <c r="M1641" s="77"/>
      <c r="N1641" s="77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</row>
    <row r="1642" spans="1:74" s="31" customFormat="1" ht="15.75" x14ac:dyDescent="0.25">
      <c r="A1642" s="24"/>
      <c r="B1642" s="24"/>
      <c r="C1642" s="30"/>
      <c r="D1642" s="77"/>
      <c r="E1642" s="77"/>
      <c r="F1642" s="77"/>
      <c r="G1642" s="77"/>
      <c r="H1642" s="77"/>
      <c r="I1642" s="77"/>
      <c r="J1642" s="77"/>
      <c r="K1642" s="77"/>
      <c r="L1642" s="77"/>
      <c r="M1642" s="77"/>
      <c r="N1642" s="77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</row>
    <row r="1643" spans="1:74" s="31" customFormat="1" ht="15.75" x14ac:dyDescent="0.25">
      <c r="A1643" s="24"/>
      <c r="B1643" s="24"/>
      <c r="C1643" s="30"/>
      <c r="D1643" s="77"/>
      <c r="E1643" s="77"/>
      <c r="F1643" s="77"/>
      <c r="G1643" s="77"/>
      <c r="H1643" s="77"/>
      <c r="I1643" s="77"/>
      <c r="J1643" s="77"/>
      <c r="K1643" s="77"/>
      <c r="L1643" s="77"/>
      <c r="M1643" s="77"/>
      <c r="N1643" s="77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</row>
    <row r="1644" spans="1:74" s="31" customFormat="1" ht="15.75" x14ac:dyDescent="0.25">
      <c r="A1644" s="24"/>
      <c r="B1644" s="24"/>
      <c r="C1644" s="30"/>
      <c r="D1644" s="77"/>
      <c r="E1644" s="77"/>
      <c r="F1644" s="77"/>
      <c r="G1644" s="77"/>
      <c r="H1644" s="77"/>
      <c r="I1644" s="77"/>
      <c r="J1644" s="77"/>
      <c r="K1644" s="77"/>
      <c r="L1644" s="77"/>
      <c r="M1644" s="77"/>
      <c r="N1644" s="77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</row>
    <row r="1645" spans="1:74" s="31" customFormat="1" ht="15.75" x14ac:dyDescent="0.25">
      <c r="A1645" s="24"/>
      <c r="B1645" s="24"/>
      <c r="C1645" s="30"/>
      <c r="D1645" s="77"/>
      <c r="E1645" s="77"/>
      <c r="F1645" s="77"/>
      <c r="G1645" s="77"/>
      <c r="H1645" s="77"/>
      <c r="I1645" s="77"/>
      <c r="J1645" s="77"/>
      <c r="K1645" s="77"/>
      <c r="L1645" s="77"/>
      <c r="M1645" s="77"/>
      <c r="N1645" s="77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</row>
    <row r="1646" spans="1:74" s="31" customFormat="1" ht="15.75" x14ac:dyDescent="0.25">
      <c r="A1646" s="24"/>
      <c r="B1646" s="24"/>
      <c r="C1646" s="30"/>
      <c r="D1646" s="77"/>
      <c r="E1646" s="77"/>
      <c r="F1646" s="77"/>
      <c r="G1646" s="77"/>
      <c r="H1646" s="77"/>
      <c r="I1646" s="77"/>
      <c r="J1646" s="77"/>
      <c r="K1646" s="77"/>
      <c r="L1646" s="77"/>
      <c r="M1646" s="77"/>
      <c r="N1646" s="77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</row>
    <row r="1647" spans="1:74" s="31" customFormat="1" ht="15.75" x14ac:dyDescent="0.25">
      <c r="A1647" s="24"/>
      <c r="B1647" s="24"/>
      <c r="C1647" s="30"/>
      <c r="D1647" s="77"/>
      <c r="E1647" s="77"/>
      <c r="F1647" s="77"/>
      <c r="G1647" s="77"/>
      <c r="H1647" s="77"/>
      <c r="I1647" s="77"/>
      <c r="J1647" s="77"/>
      <c r="K1647" s="77"/>
      <c r="L1647" s="77"/>
      <c r="M1647" s="77"/>
      <c r="N1647" s="77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</row>
    <row r="1648" spans="1:74" s="31" customFormat="1" ht="15.75" x14ac:dyDescent="0.25">
      <c r="A1648" s="24"/>
      <c r="B1648" s="24"/>
      <c r="C1648" s="30"/>
      <c r="D1648" s="77"/>
      <c r="E1648" s="77"/>
      <c r="F1648" s="77"/>
      <c r="G1648" s="77"/>
      <c r="H1648" s="77"/>
      <c r="I1648" s="77"/>
      <c r="J1648" s="77"/>
      <c r="K1648" s="77"/>
      <c r="L1648" s="77"/>
      <c r="M1648" s="77"/>
      <c r="N1648" s="77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</row>
    <row r="1649" spans="1:74" s="31" customFormat="1" ht="15.75" x14ac:dyDescent="0.25">
      <c r="A1649" s="24"/>
      <c r="B1649" s="24"/>
      <c r="C1649" s="30"/>
      <c r="D1649" s="77"/>
      <c r="E1649" s="77"/>
      <c r="F1649" s="77"/>
      <c r="G1649" s="77"/>
      <c r="H1649" s="77"/>
      <c r="I1649" s="77"/>
      <c r="J1649" s="77"/>
      <c r="K1649" s="77"/>
      <c r="L1649" s="77"/>
      <c r="M1649" s="77"/>
      <c r="N1649" s="77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</row>
    <row r="1650" spans="1:74" s="31" customFormat="1" ht="15.75" x14ac:dyDescent="0.25">
      <c r="A1650" s="24"/>
      <c r="B1650" s="24"/>
      <c r="C1650" s="30"/>
      <c r="D1650" s="77"/>
      <c r="E1650" s="77"/>
      <c r="F1650" s="77"/>
      <c r="G1650" s="77"/>
      <c r="H1650" s="77"/>
      <c r="I1650" s="77"/>
      <c r="J1650" s="77"/>
      <c r="K1650" s="77"/>
      <c r="L1650" s="77"/>
      <c r="M1650" s="77"/>
      <c r="N1650" s="77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</row>
    <row r="1651" spans="1:74" s="31" customFormat="1" ht="15.75" x14ac:dyDescent="0.25">
      <c r="A1651" s="24"/>
      <c r="B1651" s="24"/>
      <c r="C1651" s="30"/>
      <c r="D1651" s="77"/>
      <c r="E1651" s="77"/>
      <c r="F1651" s="77"/>
      <c r="G1651" s="77"/>
      <c r="H1651" s="77"/>
      <c r="I1651" s="77"/>
      <c r="J1651" s="77"/>
      <c r="K1651" s="77"/>
      <c r="L1651" s="77"/>
      <c r="M1651" s="77"/>
      <c r="N1651" s="77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</row>
    <row r="1652" spans="1:74" s="31" customFormat="1" ht="15.75" x14ac:dyDescent="0.25">
      <c r="A1652" s="24"/>
      <c r="B1652" s="24"/>
      <c r="C1652" s="30"/>
      <c r="D1652" s="77"/>
      <c r="E1652" s="77"/>
      <c r="F1652" s="77"/>
      <c r="G1652" s="77"/>
      <c r="H1652" s="77"/>
      <c r="I1652" s="77"/>
      <c r="J1652" s="77"/>
      <c r="K1652" s="77"/>
      <c r="L1652" s="77"/>
      <c r="M1652" s="77"/>
      <c r="N1652" s="77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</row>
    <row r="1653" spans="1:74" s="31" customFormat="1" ht="15.75" x14ac:dyDescent="0.25">
      <c r="A1653" s="24"/>
      <c r="B1653" s="24"/>
      <c r="C1653" s="30"/>
      <c r="D1653" s="77"/>
      <c r="E1653" s="77"/>
      <c r="F1653" s="77"/>
      <c r="G1653" s="77"/>
      <c r="H1653" s="77"/>
      <c r="I1653" s="77"/>
      <c r="J1653" s="77"/>
      <c r="K1653" s="77"/>
      <c r="L1653" s="77"/>
      <c r="M1653" s="77"/>
      <c r="N1653" s="77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</row>
    <row r="1654" spans="1:74" s="31" customFormat="1" ht="15.75" x14ac:dyDescent="0.25">
      <c r="A1654" s="24"/>
      <c r="B1654" s="24"/>
      <c r="C1654" s="30"/>
      <c r="D1654" s="77"/>
      <c r="E1654" s="77"/>
      <c r="F1654" s="77"/>
      <c r="G1654" s="77"/>
      <c r="H1654" s="77"/>
      <c r="I1654" s="77"/>
      <c r="J1654" s="77"/>
      <c r="K1654" s="77"/>
      <c r="L1654" s="77"/>
      <c r="M1654" s="77"/>
      <c r="N1654" s="77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</row>
    <row r="1655" spans="1:74" s="31" customFormat="1" ht="15.75" x14ac:dyDescent="0.25">
      <c r="A1655" s="24"/>
      <c r="B1655" s="24"/>
      <c r="C1655" s="30"/>
      <c r="D1655" s="77"/>
      <c r="E1655" s="77"/>
      <c r="F1655" s="77"/>
      <c r="G1655" s="77"/>
      <c r="H1655" s="77"/>
      <c r="I1655" s="77"/>
      <c r="J1655" s="77"/>
      <c r="K1655" s="77"/>
      <c r="L1655" s="77"/>
      <c r="M1655" s="77"/>
      <c r="N1655" s="77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</row>
    <row r="1656" spans="1:74" s="31" customFormat="1" ht="15.75" x14ac:dyDescent="0.25">
      <c r="A1656" s="24"/>
      <c r="B1656" s="24"/>
      <c r="C1656" s="30"/>
      <c r="D1656" s="77"/>
      <c r="E1656" s="77"/>
      <c r="F1656" s="77"/>
      <c r="G1656" s="77"/>
      <c r="H1656" s="77"/>
      <c r="I1656" s="77"/>
      <c r="J1656" s="77"/>
      <c r="K1656" s="77"/>
      <c r="L1656" s="77"/>
      <c r="M1656" s="77"/>
      <c r="N1656" s="77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</row>
    <row r="1657" spans="1:74" s="31" customFormat="1" ht="15.75" x14ac:dyDescent="0.25">
      <c r="A1657" s="24"/>
      <c r="B1657" s="24"/>
      <c r="C1657" s="30"/>
      <c r="D1657" s="77"/>
      <c r="E1657" s="77"/>
      <c r="F1657" s="77"/>
      <c r="G1657" s="77"/>
      <c r="H1657" s="77"/>
      <c r="I1657" s="77"/>
      <c r="J1657" s="77"/>
      <c r="K1657" s="77"/>
      <c r="L1657" s="77"/>
      <c r="M1657" s="77"/>
      <c r="N1657" s="77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</row>
    <row r="1658" spans="1:74" s="31" customFormat="1" ht="15.75" x14ac:dyDescent="0.25">
      <c r="A1658" s="24"/>
      <c r="B1658" s="24"/>
      <c r="C1658" s="30"/>
      <c r="D1658" s="77"/>
      <c r="E1658" s="77"/>
      <c r="F1658" s="77"/>
      <c r="G1658" s="77"/>
      <c r="H1658" s="77"/>
      <c r="I1658" s="77"/>
      <c r="J1658" s="77"/>
      <c r="K1658" s="77"/>
      <c r="L1658" s="77"/>
      <c r="M1658" s="77"/>
      <c r="N1658" s="77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</row>
    <row r="1659" spans="1:74" s="31" customFormat="1" ht="15.75" x14ac:dyDescent="0.25">
      <c r="A1659" s="24"/>
      <c r="B1659" s="24"/>
      <c r="C1659" s="30"/>
      <c r="D1659" s="77"/>
      <c r="E1659" s="77"/>
      <c r="F1659" s="77"/>
      <c r="G1659" s="77"/>
      <c r="H1659" s="77"/>
      <c r="I1659" s="77"/>
      <c r="J1659" s="77"/>
      <c r="K1659" s="77"/>
      <c r="L1659" s="77"/>
      <c r="M1659" s="77"/>
      <c r="N1659" s="77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</row>
    <row r="1660" spans="1:74" s="31" customFormat="1" ht="15.75" x14ac:dyDescent="0.25">
      <c r="A1660" s="24"/>
      <c r="B1660" s="24"/>
      <c r="C1660" s="30"/>
      <c r="D1660" s="77"/>
      <c r="E1660" s="77"/>
      <c r="F1660" s="77"/>
      <c r="G1660" s="77"/>
      <c r="H1660" s="77"/>
      <c r="I1660" s="77"/>
      <c r="J1660" s="77"/>
      <c r="K1660" s="77"/>
      <c r="L1660" s="77"/>
      <c r="M1660" s="77"/>
      <c r="N1660" s="77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</row>
    <row r="1661" spans="1:74" s="31" customFormat="1" ht="15.75" x14ac:dyDescent="0.25">
      <c r="A1661" s="24"/>
      <c r="B1661" s="24"/>
      <c r="C1661" s="30"/>
      <c r="D1661" s="77"/>
      <c r="E1661" s="77"/>
      <c r="F1661" s="77"/>
      <c r="G1661" s="77"/>
      <c r="H1661" s="77"/>
      <c r="I1661" s="77"/>
      <c r="J1661" s="77"/>
      <c r="K1661" s="77"/>
      <c r="L1661" s="77"/>
      <c r="M1661" s="77"/>
      <c r="N1661" s="77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</row>
    <row r="1662" spans="1:74" s="31" customFormat="1" ht="15.75" x14ac:dyDescent="0.25">
      <c r="A1662" s="24"/>
      <c r="B1662" s="24"/>
      <c r="C1662" s="30"/>
      <c r="D1662" s="77"/>
      <c r="E1662" s="77"/>
      <c r="F1662" s="77"/>
      <c r="G1662" s="77"/>
      <c r="H1662" s="77"/>
      <c r="I1662" s="77"/>
      <c r="J1662" s="77"/>
      <c r="K1662" s="77"/>
      <c r="L1662" s="77"/>
      <c r="M1662" s="77"/>
      <c r="N1662" s="77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</row>
    <row r="1663" spans="1:74" s="31" customFormat="1" ht="15.75" x14ac:dyDescent="0.25">
      <c r="A1663" s="24"/>
      <c r="B1663" s="24"/>
      <c r="C1663" s="30"/>
      <c r="D1663" s="77"/>
      <c r="E1663" s="77"/>
      <c r="F1663" s="77"/>
      <c r="G1663" s="77"/>
      <c r="H1663" s="77"/>
      <c r="I1663" s="77"/>
      <c r="J1663" s="77"/>
      <c r="K1663" s="77"/>
      <c r="L1663" s="77"/>
      <c r="M1663" s="77"/>
      <c r="N1663" s="77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</row>
    <row r="1664" spans="1:74" s="31" customFormat="1" ht="15.75" x14ac:dyDescent="0.25">
      <c r="A1664" s="24"/>
      <c r="B1664" s="24"/>
      <c r="C1664" s="30"/>
      <c r="D1664" s="77"/>
      <c r="E1664" s="77"/>
      <c r="F1664" s="77"/>
      <c r="G1664" s="77"/>
      <c r="H1664" s="77"/>
      <c r="I1664" s="77"/>
      <c r="J1664" s="77"/>
      <c r="K1664" s="77"/>
      <c r="L1664" s="77"/>
      <c r="M1664" s="77"/>
      <c r="N1664" s="77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</row>
    <row r="1665" spans="1:74" s="31" customFormat="1" ht="15.75" x14ac:dyDescent="0.25">
      <c r="A1665" s="24"/>
      <c r="B1665" s="24"/>
      <c r="C1665" s="30"/>
      <c r="D1665" s="77"/>
      <c r="E1665" s="77"/>
      <c r="F1665" s="77"/>
      <c r="G1665" s="77"/>
      <c r="H1665" s="77"/>
      <c r="I1665" s="77"/>
      <c r="J1665" s="77"/>
      <c r="K1665" s="77"/>
      <c r="L1665" s="77"/>
      <c r="M1665" s="77"/>
      <c r="N1665" s="77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</row>
    <row r="1666" spans="1:74" s="31" customFormat="1" ht="15.75" x14ac:dyDescent="0.25">
      <c r="A1666" s="24"/>
      <c r="B1666" s="24"/>
      <c r="C1666" s="30"/>
      <c r="D1666" s="77"/>
      <c r="E1666" s="77"/>
      <c r="F1666" s="77"/>
      <c r="G1666" s="77"/>
      <c r="H1666" s="77"/>
      <c r="I1666" s="77"/>
      <c r="J1666" s="77"/>
      <c r="K1666" s="77"/>
      <c r="L1666" s="77"/>
      <c r="M1666" s="77"/>
      <c r="N1666" s="77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</row>
    <row r="1667" spans="1:74" s="31" customFormat="1" ht="15.75" x14ac:dyDescent="0.25">
      <c r="A1667" s="24"/>
      <c r="B1667" s="24"/>
      <c r="C1667" s="30"/>
      <c r="D1667" s="77"/>
      <c r="E1667" s="77"/>
      <c r="F1667" s="77"/>
      <c r="G1667" s="77"/>
      <c r="H1667" s="77"/>
      <c r="I1667" s="77"/>
      <c r="J1667" s="77"/>
      <c r="K1667" s="77"/>
      <c r="L1667" s="77"/>
      <c r="M1667" s="77"/>
      <c r="N1667" s="77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</row>
    <row r="1668" spans="1:74" s="31" customFormat="1" ht="15.75" x14ac:dyDescent="0.25">
      <c r="A1668" s="24"/>
      <c r="B1668" s="24"/>
      <c r="C1668" s="30"/>
      <c r="D1668" s="77"/>
      <c r="E1668" s="77"/>
      <c r="F1668" s="77"/>
      <c r="G1668" s="77"/>
      <c r="H1668" s="77"/>
      <c r="I1668" s="77"/>
      <c r="J1668" s="77"/>
      <c r="K1668" s="77"/>
      <c r="L1668" s="77"/>
      <c r="M1668" s="77"/>
      <c r="N1668" s="77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</row>
    <row r="1669" spans="1:74" s="31" customFormat="1" ht="15.75" x14ac:dyDescent="0.25">
      <c r="A1669" s="24"/>
      <c r="B1669" s="24"/>
      <c r="C1669" s="30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7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</row>
    <row r="1670" spans="1:74" s="31" customFormat="1" ht="15.75" x14ac:dyDescent="0.25">
      <c r="A1670" s="24"/>
      <c r="B1670" s="24"/>
      <c r="C1670" s="30"/>
      <c r="D1670" s="77"/>
      <c r="E1670" s="77"/>
      <c r="F1670" s="77"/>
      <c r="G1670" s="77"/>
      <c r="H1670" s="77"/>
      <c r="I1670" s="77"/>
      <c r="J1670" s="77"/>
      <c r="K1670" s="77"/>
      <c r="L1670" s="77"/>
      <c r="M1670" s="77"/>
      <c r="N1670" s="77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</row>
    <row r="1671" spans="1:74" s="31" customFormat="1" ht="15.75" x14ac:dyDescent="0.25">
      <c r="A1671" s="24"/>
      <c r="B1671" s="24"/>
      <c r="C1671" s="30"/>
      <c r="D1671" s="77"/>
      <c r="E1671" s="77"/>
      <c r="F1671" s="77"/>
      <c r="G1671" s="77"/>
      <c r="H1671" s="77"/>
      <c r="I1671" s="77"/>
      <c r="J1671" s="77"/>
      <c r="K1671" s="77"/>
      <c r="L1671" s="77"/>
      <c r="M1671" s="77"/>
      <c r="N1671" s="77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</row>
    <row r="1672" spans="1:74" s="31" customFormat="1" ht="15.75" x14ac:dyDescent="0.25">
      <c r="A1672" s="24"/>
      <c r="B1672" s="24"/>
      <c r="C1672" s="30"/>
      <c r="D1672" s="77"/>
      <c r="E1672" s="77"/>
      <c r="F1672" s="77"/>
      <c r="G1672" s="77"/>
      <c r="H1672" s="77"/>
      <c r="I1672" s="77"/>
      <c r="J1672" s="77"/>
      <c r="K1672" s="77"/>
      <c r="L1672" s="77"/>
      <c r="M1672" s="77"/>
      <c r="N1672" s="77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</row>
    <row r="1673" spans="1:74" s="31" customFormat="1" ht="15.75" x14ac:dyDescent="0.25">
      <c r="A1673" s="24"/>
      <c r="B1673" s="24"/>
      <c r="C1673" s="30"/>
      <c r="D1673" s="77"/>
      <c r="E1673" s="77"/>
      <c r="F1673" s="77"/>
      <c r="G1673" s="77"/>
      <c r="H1673" s="77"/>
      <c r="I1673" s="77"/>
      <c r="J1673" s="77"/>
      <c r="K1673" s="77"/>
      <c r="L1673" s="77"/>
      <c r="M1673" s="77"/>
      <c r="N1673" s="77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</row>
    <row r="1674" spans="1:74" s="31" customFormat="1" ht="15.75" x14ac:dyDescent="0.25">
      <c r="A1674" s="24"/>
      <c r="B1674" s="24"/>
      <c r="C1674" s="30"/>
      <c r="D1674" s="77"/>
      <c r="E1674" s="77"/>
      <c r="F1674" s="77"/>
      <c r="G1674" s="77"/>
      <c r="H1674" s="77"/>
      <c r="I1674" s="77"/>
      <c r="J1674" s="77"/>
      <c r="K1674" s="77"/>
      <c r="L1674" s="77"/>
      <c r="M1674" s="77"/>
      <c r="N1674" s="77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</row>
    <row r="1675" spans="1:74" s="31" customFormat="1" ht="15.75" x14ac:dyDescent="0.25">
      <c r="A1675" s="24"/>
      <c r="B1675" s="24"/>
      <c r="C1675" s="30"/>
      <c r="D1675" s="77"/>
      <c r="E1675" s="77"/>
      <c r="F1675" s="77"/>
      <c r="G1675" s="77"/>
      <c r="H1675" s="77"/>
      <c r="I1675" s="77"/>
      <c r="J1675" s="77"/>
      <c r="K1675" s="77"/>
      <c r="L1675" s="77"/>
      <c r="M1675" s="77"/>
      <c r="N1675" s="77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</row>
    <row r="1676" spans="1:74" s="31" customFormat="1" ht="15.75" x14ac:dyDescent="0.25">
      <c r="A1676" s="24"/>
      <c r="B1676" s="24"/>
      <c r="C1676" s="30"/>
      <c r="D1676" s="77"/>
      <c r="E1676" s="77"/>
      <c r="F1676" s="77"/>
      <c r="G1676" s="77"/>
      <c r="H1676" s="77"/>
      <c r="I1676" s="77"/>
      <c r="J1676" s="77"/>
      <c r="K1676" s="77"/>
      <c r="L1676" s="77"/>
      <c r="M1676" s="77"/>
      <c r="N1676" s="77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</row>
    <row r="1677" spans="1:74" s="31" customFormat="1" ht="15.75" x14ac:dyDescent="0.25">
      <c r="A1677" s="24"/>
      <c r="B1677" s="24"/>
      <c r="C1677" s="30"/>
      <c r="D1677" s="77"/>
      <c r="E1677" s="77"/>
      <c r="F1677" s="77"/>
      <c r="G1677" s="77"/>
      <c r="H1677" s="77"/>
      <c r="I1677" s="77"/>
      <c r="J1677" s="77"/>
      <c r="K1677" s="77"/>
      <c r="L1677" s="77"/>
      <c r="M1677" s="77"/>
      <c r="N1677" s="77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</row>
    <row r="1678" spans="1:74" s="31" customFormat="1" ht="15.75" x14ac:dyDescent="0.25">
      <c r="A1678" s="24"/>
      <c r="B1678" s="24"/>
      <c r="C1678" s="30"/>
      <c r="D1678" s="77"/>
      <c r="E1678" s="77"/>
      <c r="F1678" s="77"/>
      <c r="G1678" s="77"/>
      <c r="H1678" s="77"/>
      <c r="I1678" s="77"/>
      <c r="J1678" s="77"/>
      <c r="K1678" s="77"/>
      <c r="L1678" s="77"/>
      <c r="M1678" s="77"/>
      <c r="N1678" s="77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</row>
    <row r="1679" spans="1:74" s="31" customFormat="1" ht="15.75" x14ac:dyDescent="0.25">
      <c r="A1679" s="24"/>
      <c r="B1679" s="24"/>
      <c r="C1679" s="30"/>
      <c r="D1679" s="77"/>
      <c r="E1679" s="77"/>
      <c r="F1679" s="77"/>
      <c r="G1679" s="77"/>
      <c r="H1679" s="77"/>
      <c r="I1679" s="77"/>
      <c r="J1679" s="77"/>
      <c r="K1679" s="77"/>
      <c r="L1679" s="77"/>
      <c r="M1679" s="77"/>
      <c r="N1679" s="77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</row>
    <row r="1680" spans="1:74" s="31" customFormat="1" ht="15.75" x14ac:dyDescent="0.25">
      <c r="A1680" s="24"/>
      <c r="B1680" s="24"/>
      <c r="C1680" s="30"/>
      <c r="D1680" s="77"/>
      <c r="E1680" s="77"/>
      <c r="F1680" s="77"/>
      <c r="G1680" s="77"/>
      <c r="H1680" s="77"/>
      <c r="I1680" s="77"/>
      <c r="J1680" s="77"/>
      <c r="K1680" s="77"/>
      <c r="L1680" s="77"/>
      <c r="M1680" s="77"/>
      <c r="N1680" s="77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</row>
    <row r="1681" spans="1:74" s="31" customFormat="1" ht="15.75" x14ac:dyDescent="0.25">
      <c r="A1681" s="24"/>
      <c r="B1681" s="24"/>
      <c r="C1681" s="30"/>
      <c r="D1681" s="77"/>
      <c r="E1681" s="77"/>
      <c r="F1681" s="77"/>
      <c r="G1681" s="77"/>
      <c r="H1681" s="77"/>
      <c r="I1681" s="77"/>
      <c r="J1681" s="77"/>
      <c r="K1681" s="77"/>
      <c r="L1681" s="77"/>
      <c r="M1681" s="77"/>
      <c r="N1681" s="77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</row>
    <row r="1682" spans="1:74" s="31" customFormat="1" ht="15.75" x14ac:dyDescent="0.25">
      <c r="A1682" s="24"/>
      <c r="B1682" s="24"/>
      <c r="C1682" s="30"/>
      <c r="D1682" s="77"/>
      <c r="E1682" s="77"/>
      <c r="F1682" s="77"/>
      <c r="G1682" s="77"/>
      <c r="H1682" s="77"/>
      <c r="I1682" s="77"/>
      <c r="J1682" s="77"/>
      <c r="K1682" s="77"/>
      <c r="L1682" s="77"/>
      <c r="M1682" s="77"/>
      <c r="N1682" s="77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</row>
    <row r="1683" spans="1:74" s="31" customFormat="1" ht="15.75" x14ac:dyDescent="0.25">
      <c r="A1683" s="24"/>
      <c r="B1683" s="24"/>
      <c r="C1683" s="30"/>
      <c r="D1683" s="77"/>
      <c r="E1683" s="77"/>
      <c r="F1683" s="77"/>
      <c r="G1683" s="77"/>
      <c r="H1683" s="77"/>
      <c r="I1683" s="77"/>
      <c r="J1683" s="77"/>
      <c r="K1683" s="77"/>
      <c r="L1683" s="77"/>
      <c r="M1683" s="77"/>
      <c r="N1683" s="77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</row>
    <row r="1684" spans="1:74" s="31" customFormat="1" ht="15.75" x14ac:dyDescent="0.25">
      <c r="A1684" s="24"/>
      <c r="B1684" s="24"/>
      <c r="C1684" s="30"/>
      <c r="D1684" s="77"/>
      <c r="E1684" s="77"/>
      <c r="F1684" s="77"/>
      <c r="G1684" s="77"/>
      <c r="H1684" s="77"/>
      <c r="I1684" s="77"/>
      <c r="J1684" s="77"/>
      <c r="K1684" s="77"/>
      <c r="L1684" s="77"/>
      <c r="M1684" s="77"/>
      <c r="N1684" s="77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</row>
    <row r="1685" spans="1:74" s="31" customFormat="1" ht="15.75" x14ac:dyDescent="0.25">
      <c r="A1685" s="24"/>
      <c r="B1685" s="24"/>
      <c r="C1685" s="30"/>
      <c r="D1685" s="77"/>
      <c r="E1685" s="77"/>
      <c r="F1685" s="77"/>
      <c r="G1685" s="77"/>
      <c r="H1685" s="77"/>
      <c r="I1685" s="77"/>
      <c r="J1685" s="77"/>
      <c r="K1685" s="77"/>
      <c r="L1685" s="77"/>
      <c r="M1685" s="77"/>
      <c r="N1685" s="77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</row>
    <row r="1686" spans="1:74" s="31" customFormat="1" ht="15.75" x14ac:dyDescent="0.25">
      <c r="A1686" s="24"/>
      <c r="B1686" s="24"/>
      <c r="C1686" s="30"/>
      <c r="D1686" s="77"/>
      <c r="E1686" s="77"/>
      <c r="F1686" s="77"/>
      <c r="G1686" s="77"/>
      <c r="H1686" s="77"/>
      <c r="I1686" s="77"/>
      <c r="J1686" s="77"/>
      <c r="K1686" s="77"/>
      <c r="L1686" s="77"/>
      <c r="M1686" s="77"/>
      <c r="N1686" s="77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</row>
    <row r="1687" spans="1:74" s="31" customFormat="1" ht="15.75" x14ac:dyDescent="0.25">
      <c r="A1687" s="24"/>
      <c r="B1687" s="24"/>
      <c r="C1687" s="30"/>
      <c r="D1687" s="77"/>
      <c r="E1687" s="77"/>
      <c r="F1687" s="77"/>
      <c r="G1687" s="77"/>
      <c r="H1687" s="77"/>
      <c r="I1687" s="77"/>
      <c r="J1687" s="77"/>
      <c r="K1687" s="77"/>
      <c r="L1687" s="77"/>
      <c r="M1687" s="77"/>
      <c r="N1687" s="77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</row>
    <row r="1688" spans="1:74" s="31" customFormat="1" ht="15.75" x14ac:dyDescent="0.25">
      <c r="A1688" s="24"/>
      <c r="B1688" s="24"/>
      <c r="C1688" s="30"/>
      <c r="D1688" s="77"/>
      <c r="E1688" s="77"/>
      <c r="F1688" s="77"/>
      <c r="G1688" s="77"/>
      <c r="H1688" s="77"/>
      <c r="I1688" s="77"/>
      <c r="J1688" s="77"/>
      <c r="K1688" s="77"/>
      <c r="L1688" s="77"/>
      <c r="M1688" s="77"/>
      <c r="N1688" s="77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</row>
    <row r="1689" spans="1:74" s="31" customFormat="1" ht="15.75" x14ac:dyDescent="0.25">
      <c r="A1689" s="24"/>
      <c r="B1689" s="24"/>
      <c r="C1689" s="30"/>
      <c r="D1689" s="77"/>
      <c r="E1689" s="77"/>
      <c r="F1689" s="77"/>
      <c r="G1689" s="77"/>
      <c r="H1689" s="77"/>
      <c r="I1689" s="77"/>
      <c r="J1689" s="77"/>
      <c r="K1689" s="77"/>
      <c r="L1689" s="77"/>
      <c r="M1689" s="77"/>
      <c r="N1689" s="77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</row>
    <row r="1690" spans="1:74" s="31" customFormat="1" ht="15.75" x14ac:dyDescent="0.25">
      <c r="A1690" s="24"/>
      <c r="B1690" s="24"/>
      <c r="C1690" s="30"/>
      <c r="D1690" s="77"/>
      <c r="E1690" s="77"/>
      <c r="F1690" s="77"/>
      <c r="G1690" s="77"/>
      <c r="H1690" s="77"/>
      <c r="I1690" s="77"/>
      <c r="J1690" s="77"/>
      <c r="K1690" s="77"/>
      <c r="L1690" s="77"/>
      <c r="M1690" s="77"/>
      <c r="N1690" s="77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</row>
    <row r="1691" spans="1:74" s="31" customFormat="1" ht="15.75" x14ac:dyDescent="0.25">
      <c r="A1691" s="24"/>
      <c r="B1691" s="24"/>
      <c r="C1691" s="30"/>
      <c r="D1691" s="77"/>
      <c r="E1691" s="77"/>
      <c r="F1691" s="77"/>
      <c r="G1691" s="77"/>
      <c r="H1691" s="77"/>
      <c r="I1691" s="77"/>
      <c r="J1691" s="77"/>
      <c r="K1691" s="77"/>
      <c r="L1691" s="77"/>
      <c r="M1691" s="77"/>
      <c r="N1691" s="77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</row>
    <row r="1692" spans="1:74" s="31" customFormat="1" ht="15.75" x14ac:dyDescent="0.25">
      <c r="A1692" s="24"/>
      <c r="B1692" s="24"/>
      <c r="C1692" s="30"/>
      <c r="D1692" s="77"/>
      <c r="E1692" s="77"/>
      <c r="F1692" s="77"/>
      <c r="G1692" s="77"/>
      <c r="H1692" s="77"/>
      <c r="I1692" s="77"/>
      <c r="J1692" s="77"/>
      <c r="K1692" s="77"/>
      <c r="L1692" s="77"/>
      <c r="M1692" s="77"/>
      <c r="N1692" s="77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</row>
    <row r="1693" spans="1:74" s="31" customFormat="1" ht="15.75" x14ac:dyDescent="0.25">
      <c r="A1693" s="24"/>
      <c r="B1693" s="24"/>
      <c r="C1693" s="30"/>
      <c r="D1693" s="77"/>
      <c r="E1693" s="77"/>
      <c r="F1693" s="77"/>
      <c r="G1693" s="77"/>
      <c r="H1693" s="77"/>
      <c r="I1693" s="77"/>
      <c r="J1693" s="77"/>
      <c r="K1693" s="77"/>
      <c r="L1693" s="77"/>
      <c r="M1693" s="77"/>
      <c r="N1693" s="77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</row>
    <row r="1694" spans="1:74" s="31" customFormat="1" ht="15.75" x14ac:dyDescent="0.25">
      <c r="A1694" s="24"/>
      <c r="B1694" s="24"/>
      <c r="C1694" s="30"/>
      <c r="D1694" s="77"/>
      <c r="E1694" s="77"/>
      <c r="F1694" s="77"/>
      <c r="G1694" s="77"/>
      <c r="H1694" s="77"/>
      <c r="I1694" s="77"/>
      <c r="J1694" s="77"/>
      <c r="K1694" s="77"/>
      <c r="L1694" s="77"/>
      <c r="M1694" s="77"/>
      <c r="N1694" s="77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</row>
    <row r="1695" spans="1:74" s="31" customFormat="1" ht="15.75" x14ac:dyDescent="0.25">
      <c r="A1695" s="24"/>
      <c r="B1695" s="24"/>
      <c r="C1695" s="30"/>
      <c r="D1695" s="77"/>
      <c r="E1695" s="77"/>
      <c r="F1695" s="77"/>
      <c r="G1695" s="77"/>
      <c r="H1695" s="77"/>
      <c r="I1695" s="77"/>
      <c r="J1695" s="77"/>
      <c r="K1695" s="77"/>
      <c r="L1695" s="77"/>
      <c r="M1695" s="77"/>
      <c r="N1695" s="77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</row>
    <row r="1696" spans="1:74" s="31" customFormat="1" ht="15.75" x14ac:dyDescent="0.25">
      <c r="A1696" s="24"/>
      <c r="B1696" s="24"/>
      <c r="C1696" s="30"/>
      <c r="D1696" s="77"/>
      <c r="E1696" s="77"/>
      <c r="F1696" s="77"/>
      <c r="G1696" s="77"/>
      <c r="H1696" s="77"/>
      <c r="I1696" s="77"/>
      <c r="J1696" s="77"/>
      <c r="K1696" s="77"/>
      <c r="L1696" s="77"/>
      <c r="M1696" s="77"/>
      <c r="N1696" s="77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</row>
    <row r="1697" spans="1:74" s="31" customFormat="1" ht="15.75" x14ac:dyDescent="0.25">
      <c r="A1697" s="24"/>
      <c r="B1697" s="24"/>
      <c r="C1697" s="30"/>
      <c r="D1697" s="77"/>
      <c r="E1697" s="77"/>
      <c r="F1697" s="77"/>
      <c r="G1697" s="77"/>
      <c r="H1697" s="77"/>
      <c r="I1697" s="77"/>
      <c r="J1697" s="77"/>
      <c r="K1697" s="77"/>
      <c r="L1697" s="77"/>
      <c r="M1697" s="77"/>
      <c r="N1697" s="77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</row>
    <row r="1698" spans="1:74" s="31" customFormat="1" ht="15.75" x14ac:dyDescent="0.25">
      <c r="A1698" s="24"/>
      <c r="B1698" s="24"/>
      <c r="C1698" s="30"/>
      <c r="D1698" s="77"/>
      <c r="E1698" s="77"/>
      <c r="F1698" s="77"/>
      <c r="G1698" s="77"/>
      <c r="H1698" s="77"/>
      <c r="I1698" s="77"/>
      <c r="J1698" s="77"/>
      <c r="K1698" s="77"/>
      <c r="L1698" s="77"/>
      <c r="M1698" s="77"/>
      <c r="N1698" s="77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</row>
    <row r="1699" spans="1:74" s="31" customFormat="1" ht="15.75" x14ac:dyDescent="0.25">
      <c r="A1699" s="24"/>
      <c r="B1699" s="24"/>
      <c r="C1699" s="30"/>
      <c r="D1699" s="77"/>
      <c r="E1699" s="77"/>
      <c r="F1699" s="77"/>
      <c r="G1699" s="77"/>
      <c r="H1699" s="77"/>
      <c r="I1699" s="77"/>
      <c r="J1699" s="77"/>
      <c r="K1699" s="77"/>
      <c r="L1699" s="77"/>
      <c r="M1699" s="77"/>
      <c r="N1699" s="77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</row>
    <row r="1700" spans="1:74" s="31" customFormat="1" ht="15.75" x14ac:dyDescent="0.25">
      <c r="A1700" s="24"/>
      <c r="B1700" s="24"/>
      <c r="C1700" s="30"/>
      <c r="D1700" s="77"/>
      <c r="E1700" s="77"/>
      <c r="F1700" s="77"/>
      <c r="G1700" s="77"/>
      <c r="H1700" s="77"/>
      <c r="I1700" s="77"/>
      <c r="J1700" s="77"/>
      <c r="K1700" s="77"/>
      <c r="L1700" s="77"/>
      <c r="M1700" s="77"/>
      <c r="N1700" s="77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</row>
    <row r="1701" spans="1:74" s="31" customFormat="1" ht="15.75" x14ac:dyDescent="0.25">
      <c r="A1701" s="24"/>
      <c r="B1701" s="24"/>
      <c r="C1701" s="30"/>
      <c r="D1701" s="77"/>
      <c r="E1701" s="77"/>
      <c r="F1701" s="77"/>
      <c r="G1701" s="77"/>
      <c r="H1701" s="77"/>
      <c r="I1701" s="77"/>
      <c r="J1701" s="77"/>
      <c r="K1701" s="77"/>
      <c r="L1701" s="77"/>
      <c r="M1701" s="77"/>
      <c r="N1701" s="77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</row>
    <row r="1702" spans="1:74" s="31" customFormat="1" ht="15.75" x14ac:dyDescent="0.25">
      <c r="A1702" s="24"/>
      <c r="B1702" s="24"/>
      <c r="C1702" s="30"/>
      <c r="D1702" s="77"/>
      <c r="E1702" s="77"/>
      <c r="F1702" s="77"/>
      <c r="G1702" s="77"/>
      <c r="H1702" s="77"/>
      <c r="I1702" s="77"/>
      <c r="J1702" s="77"/>
      <c r="K1702" s="77"/>
      <c r="L1702" s="77"/>
      <c r="M1702" s="77"/>
      <c r="N1702" s="77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</row>
    <row r="1703" spans="1:74" s="31" customFormat="1" ht="15.75" x14ac:dyDescent="0.25">
      <c r="A1703" s="24"/>
      <c r="B1703" s="24"/>
      <c r="C1703" s="30"/>
      <c r="D1703" s="77"/>
      <c r="E1703" s="77"/>
      <c r="F1703" s="77"/>
      <c r="G1703" s="77"/>
      <c r="H1703" s="77"/>
      <c r="I1703" s="77"/>
      <c r="J1703" s="77"/>
      <c r="K1703" s="77"/>
      <c r="L1703" s="77"/>
      <c r="M1703" s="77"/>
      <c r="N1703" s="77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</row>
    <row r="1704" spans="1:74" s="31" customFormat="1" ht="15.75" x14ac:dyDescent="0.25">
      <c r="A1704" s="24"/>
      <c r="B1704" s="24"/>
      <c r="C1704" s="30"/>
      <c r="D1704" s="77"/>
      <c r="E1704" s="77"/>
      <c r="F1704" s="77"/>
      <c r="G1704" s="77"/>
      <c r="H1704" s="77"/>
      <c r="I1704" s="77"/>
      <c r="J1704" s="77"/>
      <c r="K1704" s="77"/>
      <c r="L1704" s="77"/>
      <c r="M1704" s="77"/>
      <c r="N1704" s="77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</row>
    <row r="1705" spans="1:74" s="31" customFormat="1" ht="15.75" x14ac:dyDescent="0.25">
      <c r="A1705" s="24"/>
      <c r="B1705" s="24"/>
      <c r="C1705" s="30"/>
      <c r="D1705" s="77"/>
      <c r="E1705" s="77"/>
      <c r="F1705" s="77"/>
      <c r="G1705" s="77"/>
      <c r="H1705" s="77"/>
      <c r="I1705" s="77"/>
      <c r="J1705" s="77"/>
      <c r="K1705" s="77"/>
      <c r="L1705" s="77"/>
      <c r="M1705" s="77"/>
      <c r="N1705" s="77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</row>
    <row r="1706" spans="1:74" s="31" customFormat="1" ht="15.75" x14ac:dyDescent="0.25">
      <c r="A1706" s="24"/>
      <c r="B1706" s="24"/>
      <c r="C1706" s="30"/>
      <c r="D1706" s="77"/>
      <c r="E1706" s="77"/>
      <c r="F1706" s="77"/>
      <c r="G1706" s="77"/>
      <c r="H1706" s="77"/>
      <c r="I1706" s="77"/>
      <c r="J1706" s="77"/>
      <c r="K1706" s="77"/>
      <c r="L1706" s="77"/>
      <c r="M1706" s="77"/>
      <c r="N1706" s="77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</row>
    <row r="1707" spans="1:74" s="31" customFormat="1" ht="15.75" x14ac:dyDescent="0.25">
      <c r="A1707" s="24"/>
      <c r="B1707" s="24"/>
      <c r="C1707" s="30"/>
      <c r="D1707" s="77"/>
      <c r="E1707" s="77"/>
      <c r="F1707" s="77"/>
      <c r="G1707" s="77"/>
      <c r="H1707" s="77"/>
      <c r="I1707" s="77"/>
      <c r="J1707" s="77"/>
      <c r="K1707" s="77"/>
      <c r="L1707" s="77"/>
      <c r="M1707" s="77"/>
      <c r="N1707" s="77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</row>
    <row r="1708" spans="1:74" s="31" customFormat="1" ht="15.75" x14ac:dyDescent="0.25">
      <c r="A1708" s="24"/>
      <c r="B1708" s="24"/>
      <c r="C1708" s="30"/>
      <c r="D1708" s="77"/>
      <c r="E1708" s="77"/>
      <c r="F1708" s="77"/>
      <c r="G1708" s="77"/>
      <c r="H1708" s="77"/>
      <c r="I1708" s="77"/>
      <c r="J1708" s="77"/>
      <c r="K1708" s="77"/>
      <c r="L1708" s="77"/>
      <c r="M1708" s="77"/>
      <c r="N1708" s="77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</row>
    <row r="1709" spans="1:74" s="31" customFormat="1" ht="15.75" x14ac:dyDescent="0.25">
      <c r="A1709" s="24"/>
      <c r="B1709" s="24"/>
      <c r="C1709" s="30"/>
      <c r="D1709" s="77"/>
      <c r="E1709" s="77"/>
      <c r="F1709" s="77"/>
      <c r="G1709" s="77"/>
      <c r="H1709" s="77"/>
      <c r="I1709" s="77"/>
      <c r="J1709" s="77"/>
      <c r="K1709" s="77"/>
      <c r="L1709" s="77"/>
      <c r="M1709" s="77"/>
      <c r="N1709" s="77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</row>
    <row r="1710" spans="1:74" s="31" customFormat="1" ht="15.75" x14ac:dyDescent="0.25">
      <c r="A1710" s="24"/>
      <c r="B1710" s="24"/>
      <c r="C1710" s="30"/>
      <c r="D1710" s="77"/>
      <c r="E1710" s="77"/>
      <c r="F1710" s="77"/>
      <c r="G1710" s="77"/>
      <c r="H1710" s="77"/>
      <c r="I1710" s="77"/>
      <c r="J1710" s="77"/>
      <c r="K1710" s="77"/>
      <c r="L1710" s="77"/>
      <c r="M1710" s="77"/>
      <c r="N1710" s="77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</row>
    <row r="1711" spans="1:74" s="31" customFormat="1" ht="15.75" x14ac:dyDescent="0.25">
      <c r="A1711" s="24"/>
      <c r="B1711" s="24"/>
      <c r="C1711" s="30"/>
      <c r="D1711" s="77"/>
      <c r="E1711" s="77"/>
      <c r="F1711" s="77"/>
      <c r="G1711" s="77"/>
      <c r="H1711" s="77"/>
      <c r="I1711" s="77"/>
      <c r="J1711" s="77"/>
      <c r="K1711" s="77"/>
      <c r="L1711" s="77"/>
      <c r="M1711" s="77"/>
      <c r="N1711" s="77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</row>
    <row r="1712" spans="1:74" s="31" customFormat="1" ht="15.75" x14ac:dyDescent="0.25">
      <c r="A1712" s="24"/>
      <c r="B1712" s="24"/>
      <c r="C1712" s="30"/>
      <c r="D1712" s="77"/>
      <c r="E1712" s="77"/>
      <c r="F1712" s="77"/>
      <c r="G1712" s="77"/>
      <c r="H1712" s="77"/>
      <c r="I1712" s="77"/>
      <c r="J1712" s="77"/>
      <c r="K1712" s="77"/>
      <c r="L1712" s="77"/>
      <c r="M1712" s="77"/>
      <c r="N1712" s="77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</row>
    <row r="1713" spans="1:74" s="31" customFormat="1" ht="15.75" x14ac:dyDescent="0.25">
      <c r="A1713" s="24"/>
      <c r="B1713" s="24"/>
      <c r="C1713" s="30"/>
      <c r="D1713" s="77"/>
      <c r="E1713" s="77"/>
      <c r="F1713" s="77"/>
      <c r="G1713" s="77"/>
      <c r="H1713" s="77"/>
      <c r="I1713" s="77"/>
      <c r="J1713" s="77"/>
      <c r="K1713" s="77"/>
      <c r="L1713" s="77"/>
      <c r="M1713" s="77"/>
      <c r="N1713" s="77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</row>
    <row r="1714" spans="1:74" s="31" customFormat="1" ht="15.75" x14ac:dyDescent="0.25">
      <c r="A1714" s="24"/>
      <c r="B1714" s="24"/>
      <c r="C1714" s="30"/>
      <c r="D1714" s="77"/>
      <c r="E1714" s="77"/>
      <c r="F1714" s="77"/>
      <c r="G1714" s="77"/>
      <c r="H1714" s="77"/>
      <c r="I1714" s="77"/>
      <c r="J1714" s="77"/>
      <c r="K1714" s="77"/>
      <c r="L1714" s="77"/>
      <c r="M1714" s="77"/>
      <c r="N1714" s="77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</row>
    <row r="1715" spans="1:74" s="31" customFormat="1" ht="15.75" x14ac:dyDescent="0.25">
      <c r="A1715" s="24"/>
      <c r="B1715" s="24"/>
      <c r="C1715" s="30"/>
      <c r="D1715" s="77"/>
      <c r="E1715" s="77"/>
      <c r="F1715" s="77"/>
      <c r="G1715" s="77"/>
      <c r="H1715" s="77"/>
      <c r="I1715" s="77"/>
      <c r="J1715" s="77"/>
      <c r="K1715" s="77"/>
      <c r="L1715" s="77"/>
      <c r="M1715" s="77"/>
      <c r="N1715" s="77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</row>
    <row r="1716" spans="1:74" s="31" customFormat="1" ht="15.75" x14ac:dyDescent="0.25">
      <c r="A1716" s="24"/>
      <c r="B1716" s="24"/>
      <c r="C1716" s="30"/>
      <c r="D1716" s="77"/>
      <c r="E1716" s="77"/>
      <c r="F1716" s="77"/>
      <c r="G1716" s="77"/>
      <c r="H1716" s="77"/>
      <c r="I1716" s="77"/>
      <c r="J1716" s="77"/>
      <c r="K1716" s="77"/>
      <c r="L1716" s="77"/>
      <c r="M1716" s="77"/>
      <c r="N1716" s="77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</row>
    <row r="1717" spans="1:74" s="31" customFormat="1" ht="15.75" x14ac:dyDescent="0.25">
      <c r="A1717" s="24"/>
      <c r="B1717" s="24"/>
      <c r="C1717" s="30"/>
      <c r="D1717" s="77"/>
      <c r="E1717" s="77"/>
      <c r="F1717" s="77"/>
      <c r="G1717" s="77"/>
      <c r="H1717" s="77"/>
      <c r="I1717" s="77"/>
      <c r="J1717" s="77"/>
      <c r="K1717" s="77"/>
      <c r="L1717" s="77"/>
      <c r="M1717" s="77"/>
      <c r="N1717" s="77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</row>
    <row r="1718" spans="1:74" s="31" customFormat="1" ht="15.75" x14ac:dyDescent="0.25">
      <c r="A1718" s="24"/>
      <c r="B1718" s="24"/>
      <c r="C1718" s="30"/>
      <c r="D1718" s="77"/>
      <c r="E1718" s="77"/>
      <c r="F1718" s="77"/>
      <c r="G1718" s="77"/>
      <c r="H1718" s="77"/>
      <c r="I1718" s="77"/>
      <c r="J1718" s="77"/>
      <c r="K1718" s="77"/>
      <c r="L1718" s="77"/>
      <c r="M1718" s="77"/>
      <c r="N1718" s="77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</row>
    <row r="1719" spans="1:74" s="31" customFormat="1" ht="15.75" x14ac:dyDescent="0.25">
      <c r="A1719" s="24"/>
      <c r="B1719" s="24"/>
      <c r="C1719" s="30"/>
      <c r="D1719" s="77"/>
      <c r="E1719" s="77"/>
      <c r="F1719" s="77"/>
      <c r="G1719" s="77"/>
      <c r="H1719" s="77"/>
      <c r="I1719" s="77"/>
      <c r="J1719" s="77"/>
      <c r="K1719" s="77"/>
      <c r="L1719" s="77"/>
      <c r="M1719" s="77"/>
      <c r="N1719" s="77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</row>
    <row r="1720" spans="1:74" s="31" customFormat="1" ht="15.75" x14ac:dyDescent="0.25">
      <c r="A1720" s="24"/>
      <c r="B1720" s="24"/>
      <c r="C1720" s="30"/>
      <c r="D1720" s="77"/>
      <c r="E1720" s="77"/>
      <c r="F1720" s="77"/>
      <c r="G1720" s="77"/>
      <c r="H1720" s="77"/>
      <c r="I1720" s="77"/>
      <c r="J1720" s="77"/>
      <c r="K1720" s="77"/>
      <c r="L1720" s="77"/>
      <c r="M1720" s="77"/>
      <c r="N1720" s="77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</row>
    <row r="1721" spans="1:74" s="31" customFormat="1" ht="15.75" x14ac:dyDescent="0.25">
      <c r="A1721" s="24"/>
      <c r="B1721" s="24"/>
      <c r="C1721" s="30"/>
      <c r="D1721" s="77"/>
      <c r="E1721" s="77"/>
      <c r="F1721" s="77"/>
      <c r="G1721" s="77"/>
      <c r="H1721" s="77"/>
      <c r="I1721" s="77"/>
      <c r="J1721" s="77"/>
      <c r="K1721" s="77"/>
      <c r="L1721" s="77"/>
      <c r="M1721" s="77"/>
      <c r="N1721" s="77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</row>
    <row r="1722" spans="1:74" s="31" customFormat="1" ht="15.75" x14ac:dyDescent="0.25">
      <c r="A1722" s="24"/>
      <c r="B1722" s="24"/>
      <c r="C1722" s="30"/>
      <c r="D1722" s="77"/>
      <c r="E1722" s="77"/>
      <c r="F1722" s="77"/>
      <c r="G1722" s="77"/>
      <c r="H1722" s="77"/>
      <c r="I1722" s="77"/>
      <c r="J1722" s="77"/>
      <c r="K1722" s="77"/>
      <c r="L1722" s="77"/>
      <c r="M1722" s="77"/>
      <c r="N1722" s="77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</row>
    <row r="1723" spans="1:74" s="31" customFormat="1" ht="15.75" x14ac:dyDescent="0.25">
      <c r="A1723" s="24"/>
      <c r="B1723" s="24"/>
      <c r="C1723" s="30"/>
      <c r="D1723" s="77"/>
      <c r="E1723" s="77"/>
      <c r="F1723" s="77"/>
      <c r="G1723" s="77"/>
      <c r="H1723" s="77"/>
      <c r="I1723" s="77"/>
      <c r="J1723" s="77"/>
      <c r="K1723" s="77"/>
      <c r="L1723" s="77"/>
      <c r="M1723" s="77"/>
      <c r="N1723" s="77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</row>
    <row r="1724" spans="1:74" s="31" customFormat="1" ht="15.75" x14ac:dyDescent="0.25">
      <c r="A1724" s="24"/>
      <c r="B1724" s="24"/>
      <c r="C1724" s="30"/>
      <c r="D1724" s="77"/>
      <c r="E1724" s="77"/>
      <c r="F1724" s="77"/>
      <c r="G1724" s="77"/>
      <c r="H1724" s="77"/>
      <c r="I1724" s="77"/>
      <c r="J1724" s="77"/>
      <c r="K1724" s="77"/>
      <c r="L1724" s="77"/>
      <c r="M1724" s="77"/>
      <c r="N1724" s="77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</row>
    <row r="1725" spans="1:74" s="31" customFormat="1" ht="15.75" x14ac:dyDescent="0.25">
      <c r="A1725" s="24"/>
      <c r="B1725" s="24"/>
      <c r="C1725" s="30"/>
      <c r="D1725" s="77"/>
      <c r="E1725" s="77"/>
      <c r="F1725" s="77"/>
      <c r="G1725" s="77"/>
      <c r="H1725" s="77"/>
      <c r="I1725" s="77"/>
      <c r="J1725" s="77"/>
      <c r="K1725" s="77"/>
      <c r="L1725" s="77"/>
      <c r="M1725" s="77"/>
      <c r="N1725" s="77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</row>
    <row r="1726" spans="1:74" s="31" customFormat="1" ht="15.75" x14ac:dyDescent="0.25">
      <c r="A1726" s="24"/>
      <c r="B1726" s="24"/>
      <c r="C1726" s="30"/>
      <c r="D1726" s="77"/>
      <c r="E1726" s="77"/>
      <c r="F1726" s="77"/>
      <c r="G1726" s="77"/>
      <c r="H1726" s="77"/>
      <c r="I1726" s="77"/>
      <c r="J1726" s="77"/>
      <c r="K1726" s="77"/>
      <c r="L1726" s="77"/>
      <c r="M1726" s="77"/>
      <c r="N1726" s="77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</row>
    <row r="1727" spans="1:74" s="31" customFormat="1" ht="15.75" x14ac:dyDescent="0.25">
      <c r="A1727" s="24"/>
      <c r="B1727" s="24"/>
      <c r="C1727" s="30"/>
      <c r="D1727" s="77"/>
      <c r="E1727" s="77"/>
      <c r="F1727" s="77"/>
      <c r="G1727" s="77"/>
      <c r="H1727" s="77"/>
      <c r="I1727" s="77"/>
      <c r="J1727" s="77"/>
      <c r="K1727" s="77"/>
      <c r="L1727" s="77"/>
      <c r="M1727" s="77"/>
      <c r="N1727" s="77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</row>
    <row r="1728" spans="1:74" s="31" customFormat="1" ht="15.75" x14ac:dyDescent="0.25">
      <c r="A1728" s="24"/>
      <c r="B1728" s="24"/>
      <c r="C1728" s="30"/>
      <c r="D1728" s="77"/>
      <c r="E1728" s="77"/>
      <c r="F1728" s="77"/>
      <c r="G1728" s="77"/>
      <c r="H1728" s="77"/>
      <c r="I1728" s="77"/>
      <c r="J1728" s="77"/>
      <c r="K1728" s="77"/>
      <c r="L1728" s="77"/>
      <c r="M1728" s="77"/>
      <c r="N1728" s="77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</row>
    <row r="1729" spans="1:74" s="31" customFormat="1" ht="15.75" x14ac:dyDescent="0.25">
      <c r="A1729" s="24"/>
      <c r="B1729" s="24"/>
      <c r="C1729" s="30"/>
      <c r="D1729" s="77"/>
      <c r="E1729" s="77"/>
      <c r="F1729" s="77"/>
      <c r="G1729" s="77"/>
      <c r="H1729" s="77"/>
      <c r="I1729" s="77"/>
      <c r="J1729" s="77"/>
      <c r="K1729" s="77"/>
      <c r="L1729" s="77"/>
      <c r="M1729" s="77"/>
      <c r="N1729" s="77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</row>
    <row r="1730" spans="1:74" s="31" customFormat="1" ht="15.75" x14ac:dyDescent="0.25">
      <c r="A1730" s="24"/>
      <c r="B1730" s="24"/>
      <c r="C1730" s="30"/>
      <c r="D1730" s="77"/>
      <c r="E1730" s="77"/>
      <c r="F1730" s="77"/>
      <c r="G1730" s="77"/>
      <c r="H1730" s="77"/>
      <c r="I1730" s="77"/>
      <c r="J1730" s="77"/>
      <c r="K1730" s="77"/>
      <c r="L1730" s="77"/>
      <c r="M1730" s="77"/>
      <c r="N1730" s="77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</row>
    <row r="1731" spans="1:74" s="31" customFormat="1" ht="15.75" x14ac:dyDescent="0.25">
      <c r="A1731" s="24"/>
      <c r="B1731" s="24"/>
      <c r="C1731" s="30"/>
      <c r="D1731" s="77"/>
      <c r="E1731" s="77"/>
      <c r="F1731" s="77"/>
      <c r="G1731" s="77"/>
      <c r="H1731" s="77"/>
      <c r="I1731" s="77"/>
      <c r="J1731" s="77"/>
      <c r="K1731" s="77"/>
      <c r="L1731" s="77"/>
      <c r="M1731" s="77"/>
      <c r="N1731" s="77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</row>
    <row r="1732" spans="1:74" s="31" customFormat="1" ht="15.75" x14ac:dyDescent="0.25">
      <c r="A1732" s="24"/>
      <c r="B1732" s="24"/>
      <c r="C1732" s="30"/>
      <c r="D1732" s="77"/>
      <c r="E1732" s="77"/>
      <c r="F1732" s="77"/>
      <c r="G1732" s="77"/>
      <c r="H1732" s="77"/>
      <c r="I1732" s="77"/>
      <c r="J1732" s="77"/>
      <c r="K1732" s="77"/>
      <c r="L1732" s="77"/>
      <c r="M1732" s="77"/>
      <c r="N1732" s="77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</row>
    <row r="1733" spans="1:74" s="31" customFormat="1" ht="15.75" x14ac:dyDescent="0.25">
      <c r="A1733" s="24"/>
      <c r="B1733" s="24"/>
      <c r="C1733" s="30"/>
      <c r="D1733" s="77"/>
      <c r="E1733" s="77"/>
      <c r="F1733" s="77"/>
      <c r="G1733" s="77"/>
      <c r="H1733" s="77"/>
      <c r="I1733" s="77"/>
      <c r="J1733" s="77"/>
      <c r="K1733" s="77"/>
      <c r="L1733" s="77"/>
      <c r="M1733" s="77"/>
      <c r="N1733" s="77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</row>
    <row r="1734" spans="1:74" s="31" customFormat="1" ht="15.75" x14ac:dyDescent="0.25">
      <c r="A1734" s="24"/>
      <c r="B1734" s="24"/>
      <c r="C1734" s="30"/>
      <c r="D1734" s="77"/>
      <c r="E1734" s="77"/>
      <c r="F1734" s="77"/>
      <c r="G1734" s="77"/>
      <c r="H1734" s="77"/>
      <c r="I1734" s="77"/>
      <c r="J1734" s="77"/>
      <c r="K1734" s="77"/>
      <c r="L1734" s="77"/>
      <c r="M1734" s="77"/>
      <c r="N1734" s="77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</row>
    <row r="1735" spans="1:74" s="31" customFormat="1" ht="15.75" x14ac:dyDescent="0.25">
      <c r="A1735" s="24"/>
      <c r="B1735" s="24"/>
      <c r="C1735" s="30"/>
      <c r="D1735" s="77"/>
      <c r="E1735" s="77"/>
      <c r="F1735" s="77"/>
      <c r="G1735" s="77"/>
      <c r="H1735" s="77"/>
      <c r="I1735" s="77"/>
      <c r="J1735" s="77"/>
      <c r="K1735" s="77"/>
      <c r="L1735" s="77"/>
      <c r="M1735" s="77"/>
      <c r="N1735" s="77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</row>
    <row r="1736" spans="1:74" s="31" customFormat="1" ht="15.75" x14ac:dyDescent="0.25">
      <c r="A1736" s="24"/>
      <c r="B1736" s="24"/>
      <c r="C1736" s="30"/>
      <c r="D1736" s="77"/>
      <c r="E1736" s="77"/>
      <c r="F1736" s="77"/>
      <c r="G1736" s="77"/>
      <c r="H1736" s="77"/>
      <c r="I1736" s="77"/>
      <c r="J1736" s="77"/>
      <c r="K1736" s="77"/>
      <c r="L1736" s="77"/>
      <c r="M1736" s="77"/>
      <c r="N1736" s="77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</row>
    <row r="1737" spans="1:74" s="31" customFormat="1" ht="15.75" x14ac:dyDescent="0.25">
      <c r="A1737" s="24"/>
      <c r="B1737" s="24"/>
      <c r="C1737" s="30"/>
      <c r="D1737" s="77"/>
      <c r="E1737" s="77"/>
      <c r="F1737" s="77"/>
      <c r="G1737" s="77"/>
      <c r="H1737" s="77"/>
      <c r="I1737" s="77"/>
      <c r="J1737" s="77"/>
      <c r="K1737" s="77"/>
      <c r="L1737" s="77"/>
      <c r="M1737" s="77"/>
      <c r="N1737" s="77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</row>
    <row r="1738" spans="1:74" s="31" customFormat="1" ht="15.75" x14ac:dyDescent="0.25">
      <c r="A1738" s="24"/>
      <c r="B1738" s="24"/>
      <c r="C1738" s="30"/>
      <c r="D1738" s="77"/>
      <c r="E1738" s="77"/>
      <c r="F1738" s="77"/>
      <c r="G1738" s="77"/>
      <c r="H1738" s="77"/>
      <c r="I1738" s="77"/>
      <c r="J1738" s="77"/>
      <c r="K1738" s="77"/>
      <c r="L1738" s="77"/>
      <c r="M1738" s="77"/>
      <c r="N1738" s="77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</row>
    <row r="1739" spans="1:74" s="31" customFormat="1" ht="15.75" x14ac:dyDescent="0.25">
      <c r="A1739" s="24"/>
      <c r="B1739" s="24"/>
      <c r="C1739" s="30"/>
      <c r="D1739" s="77"/>
      <c r="E1739" s="77"/>
      <c r="F1739" s="77"/>
      <c r="G1739" s="77"/>
      <c r="H1739" s="77"/>
      <c r="I1739" s="77"/>
      <c r="J1739" s="77"/>
      <c r="K1739" s="77"/>
      <c r="L1739" s="77"/>
      <c r="M1739" s="77"/>
      <c r="N1739" s="77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</row>
    <row r="1740" spans="1:74" s="31" customFormat="1" ht="15.75" x14ac:dyDescent="0.25">
      <c r="A1740" s="24"/>
      <c r="B1740" s="24"/>
      <c r="C1740" s="30"/>
      <c r="D1740" s="77"/>
      <c r="E1740" s="77"/>
      <c r="F1740" s="77"/>
      <c r="G1740" s="77"/>
      <c r="H1740" s="77"/>
      <c r="I1740" s="77"/>
      <c r="J1740" s="77"/>
      <c r="K1740" s="77"/>
      <c r="L1740" s="77"/>
      <c r="M1740" s="77"/>
      <c r="N1740" s="77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</row>
    <row r="1741" spans="1:74" s="31" customFormat="1" ht="15.75" x14ac:dyDescent="0.25">
      <c r="A1741" s="24"/>
      <c r="B1741" s="24"/>
      <c r="C1741" s="30"/>
      <c r="D1741" s="77"/>
      <c r="E1741" s="77"/>
      <c r="F1741" s="77"/>
      <c r="G1741" s="77"/>
      <c r="H1741" s="77"/>
      <c r="I1741" s="77"/>
      <c r="J1741" s="77"/>
      <c r="K1741" s="77"/>
      <c r="L1741" s="77"/>
      <c r="M1741" s="77"/>
      <c r="N1741" s="77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</row>
    <row r="1742" spans="1:74" s="31" customFormat="1" ht="15.75" x14ac:dyDescent="0.25">
      <c r="A1742" s="24"/>
      <c r="B1742" s="24"/>
      <c r="C1742" s="30"/>
      <c r="D1742" s="77"/>
      <c r="E1742" s="77"/>
      <c r="F1742" s="77"/>
      <c r="G1742" s="77"/>
      <c r="H1742" s="77"/>
      <c r="I1742" s="77"/>
      <c r="J1742" s="77"/>
      <c r="K1742" s="77"/>
      <c r="L1742" s="77"/>
      <c r="M1742" s="77"/>
      <c r="N1742" s="77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</row>
    <row r="1743" spans="1:74" s="31" customFormat="1" ht="15.75" x14ac:dyDescent="0.25">
      <c r="A1743" s="24"/>
      <c r="B1743" s="24"/>
      <c r="C1743" s="30"/>
      <c r="D1743" s="77"/>
      <c r="E1743" s="77"/>
      <c r="F1743" s="77"/>
      <c r="G1743" s="77"/>
      <c r="H1743" s="77"/>
      <c r="I1743" s="77"/>
      <c r="J1743" s="77"/>
      <c r="K1743" s="77"/>
      <c r="L1743" s="77"/>
      <c r="M1743" s="77"/>
      <c r="N1743" s="77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</row>
    <row r="1744" spans="1:74" s="31" customFormat="1" ht="15.75" x14ac:dyDescent="0.25">
      <c r="A1744" s="24"/>
      <c r="B1744" s="24"/>
      <c r="C1744" s="30"/>
      <c r="D1744" s="77"/>
      <c r="E1744" s="77"/>
      <c r="F1744" s="77"/>
      <c r="G1744" s="77"/>
      <c r="H1744" s="77"/>
      <c r="I1744" s="77"/>
      <c r="J1744" s="77"/>
      <c r="K1744" s="77"/>
      <c r="L1744" s="77"/>
      <c r="M1744" s="77"/>
      <c r="N1744" s="77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</row>
    <row r="1745" spans="1:74" s="31" customFormat="1" ht="15.75" x14ac:dyDescent="0.25">
      <c r="A1745" s="24"/>
      <c r="B1745" s="24"/>
      <c r="C1745" s="30"/>
      <c r="D1745" s="77"/>
      <c r="E1745" s="77"/>
      <c r="F1745" s="77"/>
      <c r="G1745" s="77"/>
      <c r="H1745" s="77"/>
      <c r="I1745" s="77"/>
      <c r="J1745" s="77"/>
      <c r="K1745" s="77"/>
      <c r="L1745" s="77"/>
      <c r="M1745" s="77"/>
      <c r="N1745" s="77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</row>
    <row r="1746" spans="1:74" s="31" customFormat="1" ht="15.75" x14ac:dyDescent="0.25">
      <c r="A1746" s="24"/>
      <c r="B1746" s="24"/>
      <c r="C1746" s="30"/>
      <c r="D1746" s="77"/>
      <c r="E1746" s="77"/>
      <c r="F1746" s="77"/>
      <c r="G1746" s="77"/>
      <c r="H1746" s="77"/>
      <c r="I1746" s="77"/>
      <c r="J1746" s="77"/>
      <c r="K1746" s="77"/>
      <c r="L1746" s="77"/>
      <c r="M1746" s="77"/>
      <c r="N1746" s="77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</row>
    <row r="1747" spans="1:74" s="31" customFormat="1" ht="15.75" x14ac:dyDescent="0.25">
      <c r="A1747" s="24"/>
      <c r="B1747" s="24"/>
      <c r="C1747" s="30"/>
      <c r="D1747" s="77"/>
      <c r="E1747" s="77"/>
      <c r="F1747" s="77"/>
      <c r="G1747" s="77"/>
      <c r="H1747" s="77"/>
      <c r="I1747" s="77"/>
      <c r="J1747" s="77"/>
      <c r="K1747" s="77"/>
      <c r="L1747" s="77"/>
      <c r="M1747" s="77"/>
      <c r="N1747" s="77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</row>
    <row r="1748" spans="1:74" s="31" customFormat="1" ht="15.75" x14ac:dyDescent="0.25">
      <c r="A1748" s="24"/>
      <c r="B1748" s="24"/>
      <c r="C1748" s="30"/>
      <c r="D1748" s="77"/>
      <c r="E1748" s="77"/>
      <c r="F1748" s="77"/>
      <c r="G1748" s="77"/>
      <c r="H1748" s="77"/>
      <c r="I1748" s="77"/>
      <c r="J1748" s="77"/>
      <c r="K1748" s="77"/>
      <c r="L1748" s="77"/>
      <c r="M1748" s="77"/>
      <c r="N1748" s="77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</row>
    <row r="1749" spans="1:74" s="31" customFormat="1" ht="15.75" x14ac:dyDescent="0.25">
      <c r="A1749" s="24"/>
      <c r="B1749" s="24"/>
      <c r="C1749" s="30"/>
      <c r="D1749" s="77"/>
      <c r="E1749" s="77"/>
      <c r="F1749" s="77"/>
      <c r="G1749" s="77"/>
      <c r="H1749" s="77"/>
      <c r="I1749" s="77"/>
      <c r="J1749" s="77"/>
      <c r="K1749" s="77"/>
      <c r="L1749" s="77"/>
      <c r="M1749" s="77"/>
      <c r="N1749" s="77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</row>
    <row r="1750" spans="1:74" s="31" customFormat="1" ht="15.75" x14ac:dyDescent="0.25">
      <c r="A1750" s="24"/>
      <c r="B1750" s="24"/>
      <c r="C1750" s="30"/>
      <c r="D1750" s="77"/>
      <c r="E1750" s="77"/>
      <c r="F1750" s="77"/>
      <c r="G1750" s="77"/>
      <c r="H1750" s="77"/>
      <c r="I1750" s="77"/>
      <c r="J1750" s="77"/>
      <c r="K1750" s="77"/>
      <c r="L1750" s="77"/>
      <c r="M1750" s="77"/>
      <c r="N1750" s="77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</row>
    <row r="1751" spans="1:74" s="31" customFormat="1" ht="15.75" x14ac:dyDescent="0.25">
      <c r="A1751" s="24"/>
      <c r="B1751" s="24"/>
      <c r="C1751" s="30"/>
      <c r="D1751" s="77"/>
      <c r="E1751" s="77"/>
      <c r="F1751" s="77"/>
      <c r="G1751" s="77"/>
      <c r="H1751" s="77"/>
      <c r="I1751" s="77"/>
      <c r="J1751" s="77"/>
      <c r="K1751" s="77"/>
      <c r="L1751" s="77"/>
      <c r="M1751" s="77"/>
      <c r="N1751" s="77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</row>
    <row r="1752" spans="1:74" s="31" customFormat="1" ht="15.75" x14ac:dyDescent="0.25">
      <c r="A1752" s="24"/>
      <c r="B1752" s="24"/>
      <c r="C1752" s="30"/>
      <c r="D1752" s="77"/>
      <c r="E1752" s="77"/>
      <c r="F1752" s="77"/>
      <c r="G1752" s="77"/>
      <c r="H1752" s="77"/>
      <c r="I1752" s="77"/>
      <c r="J1752" s="77"/>
      <c r="K1752" s="77"/>
      <c r="L1752" s="77"/>
      <c r="M1752" s="77"/>
      <c r="N1752" s="77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</row>
    <row r="1753" spans="1:74" s="31" customFormat="1" ht="15.75" x14ac:dyDescent="0.25">
      <c r="A1753" s="24"/>
      <c r="B1753" s="24"/>
      <c r="C1753" s="30"/>
      <c r="D1753" s="77"/>
      <c r="E1753" s="77"/>
      <c r="F1753" s="77"/>
      <c r="G1753" s="77"/>
      <c r="H1753" s="77"/>
      <c r="I1753" s="77"/>
      <c r="J1753" s="77"/>
      <c r="K1753" s="77"/>
      <c r="L1753" s="77"/>
      <c r="M1753" s="77"/>
      <c r="N1753" s="77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</row>
    <row r="1754" spans="1:74" s="31" customFormat="1" ht="15.75" x14ac:dyDescent="0.25">
      <c r="A1754" s="24"/>
      <c r="B1754" s="24"/>
      <c r="C1754" s="30"/>
      <c r="D1754" s="77"/>
      <c r="E1754" s="77"/>
      <c r="F1754" s="77"/>
      <c r="G1754" s="77"/>
      <c r="H1754" s="77"/>
      <c r="I1754" s="77"/>
      <c r="J1754" s="77"/>
      <c r="K1754" s="77"/>
      <c r="L1754" s="77"/>
      <c r="M1754" s="77"/>
      <c r="N1754" s="77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</row>
    <row r="1755" spans="1:74" s="31" customFormat="1" ht="15.75" x14ac:dyDescent="0.25">
      <c r="A1755" s="24"/>
      <c r="B1755" s="24"/>
      <c r="C1755" s="30"/>
      <c r="D1755" s="77"/>
      <c r="E1755" s="77"/>
      <c r="F1755" s="77"/>
      <c r="G1755" s="77"/>
      <c r="H1755" s="77"/>
      <c r="I1755" s="77"/>
      <c r="J1755" s="77"/>
      <c r="K1755" s="77"/>
      <c r="L1755" s="77"/>
      <c r="M1755" s="77"/>
      <c r="N1755" s="77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</row>
    <row r="1756" spans="1:74" s="31" customFormat="1" ht="15.75" x14ac:dyDescent="0.25">
      <c r="A1756" s="24"/>
      <c r="B1756" s="24"/>
      <c r="C1756" s="30"/>
      <c r="D1756" s="77"/>
      <c r="E1756" s="77"/>
      <c r="F1756" s="77"/>
      <c r="G1756" s="77"/>
      <c r="H1756" s="77"/>
      <c r="I1756" s="77"/>
      <c r="J1756" s="77"/>
      <c r="K1756" s="77"/>
      <c r="L1756" s="77"/>
      <c r="M1756" s="77"/>
      <c r="N1756" s="77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</row>
    <row r="1757" spans="1:74" s="31" customFormat="1" ht="15.75" x14ac:dyDescent="0.25">
      <c r="A1757" s="24"/>
      <c r="B1757" s="24"/>
      <c r="C1757" s="30"/>
      <c r="D1757" s="77"/>
      <c r="E1757" s="77"/>
      <c r="F1757" s="77"/>
      <c r="G1757" s="77"/>
      <c r="H1757" s="77"/>
      <c r="I1757" s="77"/>
      <c r="J1757" s="77"/>
      <c r="K1757" s="77"/>
      <c r="L1757" s="77"/>
      <c r="M1757" s="77"/>
      <c r="N1757" s="77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</row>
    <row r="1758" spans="1:74" s="31" customFormat="1" ht="15.75" x14ac:dyDescent="0.25">
      <c r="A1758" s="24"/>
      <c r="B1758" s="24"/>
      <c r="C1758" s="30"/>
      <c r="D1758" s="77"/>
      <c r="E1758" s="77"/>
      <c r="F1758" s="77"/>
      <c r="G1758" s="77"/>
      <c r="H1758" s="77"/>
      <c r="I1758" s="77"/>
      <c r="J1758" s="77"/>
      <c r="K1758" s="77"/>
      <c r="L1758" s="77"/>
      <c r="M1758" s="77"/>
      <c r="N1758" s="77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</row>
    <row r="1759" spans="1:74" s="31" customFormat="1" ht="15.75" x14ac:dyDescent="0.25">
      <c r="A1759" s="24"/>
      <c r="B1759" s="24"/>
      <c r="C1759" s="30"/>
      <c r="D1759" s="77"/>
      <c r="E1759" s="77"/>
      <c r="F1759" s="77"/>
      <c r="G1759" s="77"/>
      <c r="H1759" s="77"/>
      <c r="I1759" s="77"/>
      <c r="J1759" s="77"/>
      <c r="K1759" s="77"/>
      <c r="L1759" s="77"/>
      <c r="M1759" s="77"/>
      <c r="N1759" s="77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</row>
    <row r="1760" spans="1:74" s="31" customFormat="1" ht="15.75" x14ac:dyDescent="0.25">
      <c r="A1760" s="24"/>
      <c r="B1760" s="24"/>
      <c r="C1760" s="30"/>
      <c r="D1760" s="77"/>
      <c r="E1760" s="77"/>
      <c r="F1760" s="77"/>
      <c r="G1760" s="77"/>
      <c r="H1760" s="77"/>
      <c r="I1760" s="77"/>
      <c r="J1760" s="77"/>
      <c r="K1760" s="77"/>
      <c r="L1760" s="77"/>
      <c r="M1760" s="77"/>
      <c r="N1760" s="77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</row>
    <row r="1761" spans="1:74" s="31" customFormat="1" ht="15.75" x14ac:dyDescent="0.25">
      <c r="A1761" s="24"/>
      <c r="B1761" s="24"/>
      <c r="C1761" s="30"/>
      <c r="D1761" s="77"/>
      <c r="E1761" s="77"/>
      <c r="F1761" s="77"/>
      <c r="G1761" s="77"/>
      <c r="H1761" s="77"/>
      <c r="I1761" s="77"/>
      <c r="J1761" s="77"/>
      <c r="K1761" s="77"/>
      <c r="L1761" s="77"/>
      <c r="M1761" s="77"/>
      <c r="N1761" s="77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</row>
    <row r="1762" spans="1:74" s="31" customFormat="1" ht="15.75" x14ac:dyDescent="0.25">
      <c r="A1762" s="24"/>
      <c r="B1762" s="24"/>
      <c r="C1762" s="30"/>
      <c r="D1762" s="77"/>
      <c r="E1762" s="77"/>
      <c r="F1762" s="77"/>
      <c r="G1762" s="77"/>
      <c r="H1762" s="77"/>
      <c r="I1762" s="77"/>
      <c r="J1762" s="77"/>
      <c r="K1762" s="77"/>
      <c r="L1762" s="77"/>
      <c r="M1762" s="77"/>
      <c r="N1762" s="77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</row>
    <row r="1763" spans="1:74" s="31" customFormat="1" ht="15.75" x14ac:dyDescent="0.25">
      <c r="A1763" s="24"/>
      <c r="B1763" s="24"/>
      <c r="C1763" s="30"/>
      <c r="D1763" s="77"/>
      <c r="E1763" s="77"/>
      <c r="F1763" s="77"/>
      <c r="G1763" s="77"/>
      <c r="H1763" s="77"/>
      <c r="I1763" s="77"/>
      <c r="J1763" s="77"/>
      <c r="K1763" s="77"/>
      <c r="L1763" s="77"/>
      <c r="M1763" s="77"/>
      <c r="N1763" s="77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</row>
    <row r="1764" spans="1:74" s="31" customFormat="1" ht="15.75" x14ac:dyDescent="0.25">
      <c r="A1764" s="24"/>
      <c r="B1764" s="24"/>
      <c r="C1764" s="30"/>
      <c r="D1764" s="77"/>
      <c r="E1764" s="77"/>
      <c r="F1764" s="77"/>
      <c r="G1764" s="77"/>
      <c r="H1764" s="77"/>
      <c r="I1764" s="77"/>
      <c r="J1764" s="77"/>
      <c r="K1764" s="77"/>
      <c r="L1764" s="77"/>
      <c r="M1764" s="77"/>
      <c r="N1764" s="77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</row>
    <row r="1765" spans="1:74" s="31" customFormat="1" ht="15.75" x14ac:dyDescent="0.25">
      <c r="A1765" s="24"/>
      <c r="B1765" s="24"/>
      <c r="C1765" s="30"/>
      <c r="D1765" s="77"/>
      <c r="E1765" s="77"/>
      <c r="F1765" s="77"/>
      <c r="G1765" s="77"/>
      <c r="H1765" s="77"/>
      <c r="I1765" s="77"/>
      <c r="J1765" s="77"/>
      <c r="K1765" s="77"/>
      <c r="L1765" s="77"/>
      <c r="M1765" s="77"/>
      <c r="N1765" s="77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</row>
    <row r="1766" spans="1:74" s="31" customFormat="1" ht="15.75" x14ac:dyDescent="0.25">
      <c r="A1766" s="24"/>
      <c r="B1766" s="24"/>
      <c r="C1766" s="30"/>
      <c r="D1766" s="77"/>
      <c r="E1766" s="77"/>
      <c r="F1766" s="77"/>
      <c r="G1766" s="77"/>
      <c r="H1766" s="77"/>
      <c r="I1766" s="77"/>
      <c r="J1766" s="77"/>
      <c r="K1766" s="77"/>
      <c r="L1766" s="77"/>
      <c r="M1766" s="77"/>
      <c r="N1766" s="77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</row>
    <row r="1767" spans="1:74" s="31" customFormat="1" ht="15.75" x14ac:dyDescent="0.25">
      <c r="A1767" s="24"/>
      <c r="B1767" s="24"/>
      <c r="C1767" s="30"/>
      <c r="D1767" s="77"/>
      <c r="E1767" s="77"/>
      <c r="F1767" s="77"/>
      <c r="G1767" s="77"/>
      <c r="H1767" s="77"/>
      <c r="I1767" s="77"/>
      <c r="J1767" s="77"/>
      <c r="K1767" s="77"/>
      <c r="L1767" s="77"/>
      <c r="M1767" s="77"/>
      <c r="N1767" s="77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</row>
    <row r="1768" spans="1:74" s="31" customFormat="1" ht="15.75" x14ac:dyDescent="0.25">
      <c r="A1768" s="24"/>
      <c r="B1768" s="24"/>
      <c r="C1768" s="30"/>
      <c r="D1768" s="77"/>
      <c r="E1768" s="77"/>
      <c r="F1768" s="77"/>
      <c r="G1768" s="77"/>
      <c r="H1768" s="77"/>
      <c r="I1768" s="77"/>
      <c r="J1768" s="77"/>
      <c r="K1768" s="77"/>
      <c r="L1768" s="77"/>
      <c r="M1768" s="77"/>
      <c r="N1768" s="77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</row>
    <row r="1769" spans="1:74" s="31" customFormat="1" ht="15.75" x14ac:dyDescent="0.25">
      <c r="A1769" s="24"/>
      <c r="B1769" s="24"/>
      <c r="C1769" s="30"/>
      <c r="D1769" s="77"/>
      <c r="E1769" s="77"/>
      <c r="F1769" s="77"/>
      <c r="G1769" s="77"/>
      <c r="H1769" s="77"/>
      <c r="I1769" s="77"/>
      <c r="J1769" s="77"/>
      <c r="K1769" s="77"/>
      <c r="L1769" s="77"/>
      <c r="M1769" s="77"/>
      <c r="N1769" s="77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</row>
    <row r="1770" spans="1:74" s="31" customFormat="1" ht="15.75" x14ac:dyDescent="0.25">
      <c r="A1770" s="24"/>
      <c r="B1770" s="24"/>
      <c r="C1770" s="30"/>
      <c r="D1770" s="77"/>
      <c r="E1770" s="77"/>
      <c r="F1770" s="77"/>
      <c r="G1770" s="77"/>
      <c r="H1770" s="77"/>
      <c r="I1770" s="77"/>
      <c r="J1770" s="77"/>
      <c r="K1770" s="77"/>
      <c r="L1770" s="77"/>
      <c r="M1770" s="77"/>
      <c r="N1770" s="77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</row>
    <row r="1771" spans="1:74" s="31" customFormat="1" ht="15.75" x14ac:dyDescent="0.25">
      <c r="A1771" s="24"/>
      <c r="B1771" s="24"/>
      <c r="C1771" s="30"/>
      <c r="D1771" s="77"/>
      <c r="E1771" s="77"/>
      <c r="F1771" s="77"/>
      <c r="G1771" s="77"/>
      <c r="H1771" s="77"/>
      <c r="I1771" s="77"/>
      <c r="J1771" s="77"/>
      <c r="K1771" s="77"/>
      <c r="L1771" s="77"/>
      <c r="M1771" s="77"/>
      <c r="N1771" s="77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</row>
    <row r="1772" spans="1:74" s="31" customFormat="1" ht="15.75" x14ac:dyDescent="0.25">
      <c r="A1772" s="24"/>
      <c r="B1772" s="24"/>
      <c r="C1772" s="30"/>
      <c r="D1772" s="77"/>
      <c r="E1772" s="77"/>
      <c r="F1772" s="77"/>
      <c r="G1772" s="77"/>
      <c r="H1772" s="77"/>
      <c r="I1772" s="77"/>
      <c r="J1772" s="77"/>
      <c r="K1772" s="77"/>
      <c r="L1772" s="77"/>
      <c r="M1772" s="77"/>
      <c r="N1772" s="77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</row>
    <row r="1773" spans="1:74" s="31" customFormat="1" ht="15.75" x14ac:dyDescent="0.25">
      <c r="A1773" s="24"/>
      <c r="B1773" s="24"/>
      <c r="C1773" s="30"/>
      <c r="D1773" s="77"/>
      <c r="E1773" s="77"/>
      <c r="F1773" s="77"/>
      <c r="G1773" s="77"/>
      <c r="H1773" s="77"/>
      <c r="I1773" s="77"/>
      <c r="J1773" s="77"/>
      <c r="K1773" s="77"/>
      <c r="L1773" s="77"/>
      <c r="M1773" s="77"/>
      <c r="N1773" s="77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</row>
    <row r="1774" spans="1:74" s="31" customFormat="1" ht="15.75" x14ac:dyDescent="0.25">
      <c r="A1774" s="24"/>
      <c r="B1774" s="24"/>
      <c r="C1774" s="30"/>
      <c r="D1774" s="77"/>
      <c r="E1774" s="77"/>
      <c r="F1774" s="77"/>
      <c r="G1774" s="77"/>
      <c r="H1774" s="77"/>
      <c r="I1774" s="77"/>
      <c r="J1774" s="77"/>
      <c r="K1774" s="77"/>
      <c r="L1774" s="77"/>
      <c r="M1774" s="77"/>
      <c r="N1774" s="77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</row>
    <row r="1775" spans="1:74" s="31" customFormat="1" ht="15.75" x14ac:dyDescent="0.25">
      <c r="A1775" s="24"/>
      <c r="B1775" s="24"/>
      <c r="C1775" s="30"/>
      <c r="D1775" s="77"/>
      <c r="E1775" s="77"/>
      <c r="F1775" s="77"/>
      <c r="G1775" s="77"/>
      <c r="H1775" s="77"/>
      <c r="I1775" s="77"/>
      <c r="J1775" s="77"/>
      <c r="K1775" s="77"/>
      <c r="L1775" s="77"/>
      <c r="M1775" s="77"/>
      <c r="N1775" s="77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</row>
    <row r="1776" spans="1:74" s="31" customFormat="1" ht="15.75" x14ac:dyDescent="0.25">
      <c r="A1776" s="24"/>
      <c r="B1776" s="24"/>
      <c r="C1776" s="30"/>
      <c r="D1776" s="77"/>
      <c r="E1776" s="77"/>
      <c r="F1776" s="77"/>
      <c r="G1776" s="77"/>
      <c r="H1776" s="77"/>
      <c r="I1776" s="77"/>
      <c r="J1776" s="77"/>
      <c r="K1776" s="77"/>
      <c r="L1776" s="77"/>
      <c r="M1776" s="77"/>
      <c r="N1776" s="77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</row>
    <row r="1777" spans="1:74" s="31" customFormat="1" ht="15.75" x14ac:dyDescent="0.25">
      <c r="A1777" s="24"/>
      <c r="B1777" s="24"/>
      <c r="C1777" s="30"/>
      <c r="D1777" s="77"/>
      <c r="E1777" s="77"/>
      <c r="F1777" s="77"/>
      <c r="G1777" s="77"/>
      <c r="H1777" s="77"/>
      <c r="I1777" s="77"/>
      <c r="J1777" s="77"/>
      <c r="K1777" s="77"/>
      <c r="L1777" s="77"/>
      <c r="M1777" s="77"/>
      <c r="N1777" s="77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</row>
    <row r="1778" spans="1:74" s="31" customFormat="1" ht="15.75" x14ac:dyDescent="0.25">
      <c r="A1778" s="24"/>
      <c r="B1778" s="24"/>
      <c r="C1778" s="30"/>
      <c r="D1778" s="77"/>
      <c r="E1778" s="77"/>
      <c r="F1778" s="77"/>
      <c r="G1778" s="77"/>
      <c r="H1778" s="77"/>
      <c r="I1778" s="77"/>
      <c r="J1778" s="77"/>
      <c r="K1778" s="77"/>
      <c r="L1778" s="77"/>
      <c r="M1778" s="77"/>
      <c r="N1778" s="77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</row>
    <row r="1779" spans="1:74" s="31" customFormat="1" ht="15.75" x14ac:dyDescent="0.25">
      <c r="A1779" s="24"/>
      <c r="B1779" s="24"/>
      <c r="C1779" s="30"/>
      <c r="D1779" s="77"/>
      <c r="E1779" s="77"/>
      <c r="F1779" s="77"/>
      <c r="G1779" s="77"/>
      <c r="H1779" s="77"/>
      <c r="I1779" s="77"/>
      <c r="J1779" s="77"/>
      <c r="K1779" s="77"/>
      <c r="L1779" s="77"/>
      <c r="M1779" s="77"/>
      <c r="N1779" s="77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</row>
    <row r="1780" spans="1:74" s="31" customFormat="1" ht="15.75" x14ac:dyDescent="0.25">
      <c r="A1780" s="24"/>
      <c r="B1780" s="24"/>
      <c r="C1780" s="30"/>
      <c r="D1780" s="77"/>
      <c r="E1780" s="77"/>
      <c r="F1780" s="77"/>
      <c r="G1780" s="77"/>
      <c r="H1780" s="77"/>
      <c r="I1780" s="77"/>
      <c r="J1780" s="77"/>
      <c r="K1780" s="77"/>
      <c r="L1780" s="77"/>
      <c r="M1780" s="77"/>
      <c r="N1780" s="77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</row>
    <row r="1781" spans="1:74" s="31" customFormat="1" ht="15.75" x14ac:dyDescent="0.25">
      <c r="A1781" s="24"/>
      <c r="B1781" s="24"/>
      <c r="C1781" s="30"/>
      <c r="D1781" s="77"/>
      <c r="E1781" s="77"/>
      <c r="F1781" s="77"/>
      <c r="G1781" s="77"/>
      <c r="H1781" s="77"/>
      <c r="I1781" s="77"/>
      <c r="J1781" s="77"/>
      <c r="K1781" s="77"/>
      <c r="L1781" s="77"/>
      <c r="M1781" s="77"/>
      <c r="N1781" s="77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</row>
    <row r="1782" spans="1:74" s="31" customFormat="1" ht="15.75" x14ac:dyDescent="0.25">
      <c r="A1782" s="24"/>
      <c r="B1782" s="24"/>
      <c r="C1782" s="30"/>
      <c r="D1782" s="77"/>
      <c r="E1782" s="77"/>
      <c r="F1782" s="77"/>
      <c r="G1782" s="77"/>
      <c r="H1782" s="77"/>
      <c r="I1782" s="77"/>
      <c r="J1782" s="77"/>
      <c r="K1782" s="77"/>
      <c r="L1782" s="77"/>
      <c r="M1782" s="77"/>
      <c r="N1782" s="77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</row>
    <row r="1783" spans="1:74" s="31" customFormat="1" ht="15.75" x14ac:dyDescent="0.25">
      <c r="A1783" s="24"/>
      <c r="B1783" s="24"/>
      <c r="C1783" s="30"/>
      <c r="D1783" s="77"/>
      <c r="E1783" s="77"/>
      <c r="F1783" s="77"/>
      <c r="G1783" s="77"/>
      <c r="H1783" s="77"/>
      <c r="I1783" s="77"/>
      <c r="J1783" s="77"/>
      <c r="K1783" s="77"/>
      <c r="L1783" s="77"/>
      <c r="M1783" s="77"/>
      <c r="N1783" s="77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</row>
    <row r="1784" spans="1:74" s="31" customFormat="1" ht="15.75" x14ac:dyDescent="0.25">
      <c r="A1784" s="24"/>
      <c r="B1784" s="24"/>
      <c r="C1784" s="30"/>
      <c r="D1784" s="77"/>
      <c r="E1784" s="77"/>
      <c r="F1784" s="77"/>
      <c r="G1784" s="77"/>
      <c r="H1784" s="77"/>
      <c r="I1784" s="77"/>
      <c r="J1784" s="77"/>
      <c r="K1784" s="77"/>
      <c r="L1784" s="77"/>
      <c r="M1784" s="77"/>
      <c r="N1784" s="77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</row>
    <row r="1785" spans="1:74" s="31" customFormat="1" ht="15.75" x14ac:dyDescent="0.25">
      <c r="A1785" s="24"/>
      <c r="B1785" s="24"/>
      <c r="C1785" s="30"/>
      <c r="D1785" s="77"/>
      <c r="E1785" s="77"/>
      <c r="F1785" s="77"/>
      <c r="G1785" s="77"/>
      <c r="H1785" s="77"/>
      <c r="I1785" s="77"/>
      <c r="J1785" s="77"/>
      <c r="K1785" s="77"/>
      <c r="L1785" s="77"/>
      <c r="M1785" s="77"/>
      <c r="N1785" s="77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</row>
    <row r="1786" spans="1:74" s="31" customFormat="1" ht="15.75" x14ac:dyDescent="0.25">
      <c r="A1786" s="24"/>
      <c r="B1786" s="24"/>
      <c r="C1786" s="30"/>
      <c r="D1786" s="77"/>
      <c r="E1786" s="77"/>
      <c r="F1786" s="77"/>
      <c r="G1786" s="77"/>
      <c r="H1786" s="77"/>
      <c r="I1786" s="77"/>
      <c r="J1786" s="77"/>
      <c r="K1786" s="77"/>
      <c r="L1786" s="77"/>
      <c r="M1786" s="77"/>
      <c r="N1786" s="77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</row>
    <row r="1787" spans="1:74" s="31" customFormat="1" ht="15.75" x14ac:dyDescent="0.25">
      <c r="A1787" s="24"/>
      <c r="B1787" s="24"/>
      <c r="C1787" s="30"/>
      <c r="D1787" s="77"/>
      <c r="E1787" s="77"/>
      <c r="F1787" s="77"/>
      <c r="G1787" s="77"/>
      <c r="H1787" s="77"/>
      <c r="I1787" s="77"/>
      <c r="J1787" s="77"/>
      <c r="K1787" s="77"/>
      <c r="L1787" s="77"/>
      <c r="M1787" s="77"/>
      <c r="N1787" s="77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</row>
    <row r="1788" spans="1:74" s="31" customFormat="1" ht="15.75" x14ac:dyDescent="0.25">
      <c r="A1788" s="24"/>
      <c r="B1788" s="24"/>
      <c r="C1788" s="30"/>
      <c r="D1788" s="77"/>
      <c r="E1788" s="77"/>
      <c r="F1788" s="77"/>
      <c r="G1788" s="77"/>
      <c r="H1788" s="77"/>
      <c r="I1788" s="77"/>
      <c r="J1788" s="77"/>
      <c r="K1788" s="77"/>
      <c r="L1788" s="77"/>
      <c r="M1788" s="77"/>
      <c r="N1788" s="77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</row>
    <row r="1789" spans="1:74" s="31" customFormat="1" ht="15.75" x14ac:dyDescent="0.25">
      <c r="A1789" s="24"/>
      <c r="B1789" s="24"/>
      <c r="C1789" s="30"/>
      <c r="D1789" s="77"/>
      <c r="E1789" s="77"/>
      <c r="F1789" s="77"/>
      <c r="G1789" s="77"/>
      <c r="H1789" s="77"/>
      <c r="I1789" s="77"/>
      <c r="J1789" s="77"/>
      <c r="K1789" s="77"/>
      <c r="L1789" s="77"/>
      <c r="M1789" s="77"/>
      <c r="N1789" s="77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</row>
    <row r="1790" spans="1:74" s="31" customFormat="1" ht="15.75" x14ac:dyDescent="0.25">
      <c r="A1790" s="24"/>
      <c r="B1790" s="24"/>
      <c r="C1790" s="30"/>
      <c r="D1790" s="77"/>
      <c r="E1790" s="77"/>
      <c r="F1790" s="77"/>
      <c r="G1790" s="77"/>
      <c r="H1790" s="77"/>
      <c r="I1790" s="77"/>
      <c r="J1790" s="77"/>
      <c r="K1790" s="77"/>
      <c r="L1790" s="77"/>
      <c r="M1790" s="77"/>
      <c r="N1790" s="77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</row>
    <row r="1791" spans="1:74" s="31" customFormat="1" ht="15.75" x14ac:dyDescent="0.25">
      <c r="A1791" s="24"/>
      <c r="B1791" s="24"/>
      <c r="C1791" s="30"/>
      <c r="D1791" s="77"/>
      <c r="E1791" s="77"/>
      <c r="F1791" s="77"/>
      <c r="G1791" s="77"/>
      <c r="H1791" s="77"/>
      <c r="I1791" s="77"/>
      <c r="J1791" s="77"/>
      <c r="K1791" s="77"/>
      <c r="L1791" s="77"/>
      <c r="M1791" s="77"/>
      <c r="N1791" s="77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</row>
    <row r="1792" spans="1:74" s="31" customFormat="1" ht="15.75" x14ac:dyDescent="0.25">
      <c r="A1792" s="24"/>
      <c r="B1792" s="24"/>
      <c r="C1792" s="30"/>
      <c r="D1792" s="77"/>
      <c r="E1792" s="77"/>
      <c r="F1792" s="77"/>
      <c r="G1792" s="77"/>
      <c r="H1792" s="77"/>
      <c r="I1792" s="77"/>
      <c r="J1792" s="77"/>
      <c r="K1792" s="77"/>
      <c r="L1792" s="77"/>
      <c r="M1792" s="77"/>
      <c r="N1792" s="77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</row>
    <row r="1793" spans="1:74" s="31" customFormat="1" ht="15.75" x14ac:dyDescent="0.25">
      <c r="A1793" s="24"/>
      <c r="B1793" s="24"/>
      <c r="C1793" s="30"/>
      <c r="D1793" s="77"/>
      <c r="E1793" s="77"/>
      <c r="F1793" s="77"/>
      <c r="G1793" s="77"/>
      <c r="H1793" s="77"/>
      <c r="I1793" s="77"/>
      <c r="J1793" s="77"/>
      <c r="K1793" s="77"/>
      <c r="L1793" s="77"/>
      <c r="M1793" s="77"/>
      <c r="N1793" s="77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</row>
    <row r="1794" spans="1:74" s="31" customFormat="1" ht="15.75" x14ac:dyDescent="0.25">
      <c r="A1794" s="24"/>
      <c r="B1794" s="24"/>
      <c r="C1794" s="30"/>
      <c r="D1794" s="77"/>
      <c r="E1794" s="77"/>
      <c r="F1794" s="77"/>
      <c r="G1794" s="77"/>
      <c r="H1794" s="77"/>
      <c r="I1794" s="77"/>
      <c r="J1794" s="77"/>
      <c r="K1794" s="77"/>
      <c r="L1794" s="77"/>
      <c r="M1794" s="77"/>
      <c r="N1794" s="77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</row>
    <row r="1795" spans="1:74" s="31" customFormat="1" ht="15.75" x14ac:dyDescent="0.25">
      <c r="A1795" s="24"/>
      <c r="B1795" s="24"/>
      <c r="C1795" s="30"/>
      <c r="D1795" s="77"/>
      <c r="E1795" s="77"/>
      <c r="F1795" s="77"/>
      <c r="G1795" s="77"/>
      <c r="H1795" s="77"/>
      <c r="I1795" s="77"/>
      <c r="J1795" s="77"/>
      <c r="K1795" s="77"/>
      <c r="L1795" s="77"/>
      <c r="M1795" s="77"/>
      <c r="N1795" s="77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</row>
    <row r="1796" spans="1:74" s="31" customFormat="1" ht="15.75" x14ac:dyDescent="0.25">
      <c r="A1796" s="24"/>
      <c r="B1796" s="24"/>
      <c r="C1796" s="30"/>
      <c r="D1796" s="77"/>
      <c r="E1796" s="77"/>
      <c r="F1796" s="77"/>
      <c r="G1796" s="77"/>
      <c r="H1796" s="77"/>
      <c r="I1796" s="77"/>
      <c r="J1796" s="77"/>
      <c r="K1796" s="77"/>
      <c r="L1796" s="77"/>
      <c r="M1796" s="77"/>
      <c r="N1796" s="77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</row>
    <row r="1797" spans="1:74" s="31" customFormat="1" ht="15.75" x14ac:dyDescent="0.25">
      <c r="A1797" s="24"/>
      <c r="B1797" s="24"/>
      <c r="C1797" s="30"/>
      <c r="D1797" s="77"/>
      <c r="E1797" s="77"/>
      <c r="F1797" s="77"/>
      <c r="G1797" s="77"/>
      <c r="H1797" s="77"/>
      <c r="I1797" s="77"/>
      <c r="J1797" s="77"/>
      <c r="K1797" s="77"/>
      <c r="L1797" s="77"/>
      <c r="M1797" s="77"/>
      <c r="N1797" s="77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</row>
    <row r="1798" spans="1:74" s="31" customFormat="1" ht="15.75" x14ac:dyDescent="0.25">
      <c r="A1798" s="24"/>
      <c r="B1798" s="24"/>
      <c r="C1798" s="30"/>
      <c r="D1798" s="77"/>
      <c r="E1798" s="77"/>
      <c r="F1798" s="77"/>
      <c r="G1798" s="77"/>
      <c r="H1798" s="77"/>
      <c r="I1798" s="77"/>
      <c r="J1798" s="77"/>
      <c r="K1798" s="77"/>
      <c r="L1798" s="77"/>
      <c r="M1798" s="77"/>
      <c r="N1798" s="77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</row>
    <row r="1799" spans="1:74" s="31" customFormat="1" ht="15.75" x14ac:dyDescent="0.25">
      <c r="A1799" s="24"/>
      <c r="B1799" s="24"/>
      <c r="C1799" s="30"/>
      <c r="D1799" s="77"/>
      <c r="E1799" s="77"/>
      <c r="F1799" s="77"/>
      <c r="G1799" s="77"/>
      <c r="H1799" s="77"/>
      <c r="I1799" s="77"/>
      <c r="J1799" s="77"/>
      <c r="K1799" s="77"/>
      <c r="L1799" s="77"/>
      <c r="M1799" s="77"/>
      <c r="N1799" s="77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</row>
    <row r="1800" spans="1:74" s="31" customFormat="1" ht="15.75" x14ac:dyDescent="0.25">
      <c r="A1800" s="24"/>
      <c r="B1800" s="24"/>
      <c r="C1800" s="30"/>
      <c r="D1800" s="77"/>
      <c r="E1800" s="77"/>
      <c r="F1800" s="77"/>
      <c r="G1800" s="77"/>
      <c r="H1800" s="77"/>
      <c r="I1800" s="77"/>
      <c r="J1800" s="77"/>
      <c r="K1800" s="77"/>
      <c r="L1800" s="77"/>
      <c r="M1800" s="77"/>
      <c r="N1800" s="77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</row>
    <row r="1801" spans="1:74" s="31" customFormat="1" ht="15.75" x14ac:dyDescent="0.25">
      <c r="A1801" s="24"/>
      <c r="B1801" s="24"/>
      <c r="C1801" s="30"/>
      <c r="D1801" s="77"/>
      <c r="E1801" s="77"/>
      <c r="F1801" s="77"/>
      <c r="G1801" s="77"/>
      <c r="H1801" s="77"/>
      <c r="I1801" s="77"/>
      <c r="J1801" s="77"/>
      <c r="K1801" s="77"/>
      <c r="L1801" s="77"/>
      <c r="M1801" s="77"/>
      <c r="N1801" s="77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</row>
    <row r="1802" spans="1:74" s="31" customFormat="1" ht="15.75" x14ac:dyDescent="0.25">
      <c r="A1802" s="24"/>
      <c r="B1802" s="24"/>
      <c r="C1802" s="30"/>
      <c r="D1802" s="77"/>
      <c r="E1802" s="77"/>
      <c r="F1802" s="77"/>
      <c r="G1802" s="77"/>
      <c r="H1802" s="77"/>
      <c r="I1802" s="77"/>
      <c r="J1802" s="77"/>
      <c r="K1802" s="77"/>
      <c r="L1802" s="77"/>
      <c r="M1802" s="77"/>
      <c r="N1802" s="77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</row>
    <row r="1803" spans="1:74" s="31" customFormat="1" ht="15.75" x14ac:dyDescent="0.25">
      <c r="A1803" s="24"/>
      <c r="B1803" s="24"/>
      <c r="C1803" s="30"/>
      <c r="D1803" s="77"/>
      <c r="E1803" s="77"/>
      <c r="F1803" s="77"/>
      <c r="G1803" s="77"/>
      <c r="H1803" s="77"/>
      <c r="I1803" s="77"/>
      <c r="J1803" s="77"/>
      <c r="K1803" s="77"/>
      <c r="L1803" s="77"/>
      <c r="M1803" s="77"/>
      <c r="N1803" s="77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</row>
    <row r="1804" spans="1:74" s="31" customFormat="1" ht="15.75" x14ac:dyDescent="0.25">
      <c r="A1804" s="24"/>
      <c r="B1804" s="24"/>
      <c r="C1804" s="30"/>
      <c r="D1804" s="77"/>
      <c r="E1804" s="77"/>
      <c r="F1804" s="77"/>
      <c r="G1804" s="77"/>
      <c r="H1804" s="77"/>
      <c r="I1804" s="77"/>
      <c r="J1804" s="77"/>
      <c r="K1804" s="77"/>
      <c r="L1804" s="77"/>
      <c r="M1804" s="77"/>
      <c r="N1804" s="77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</row>
    <row r="1805" spans="1:74" s="31" customFormat="1" ht="15.75" x14ac:dyDescent="0.25">
      <c r="A1805" s="24"/>
      <c r="B1805" s="24"/>
      <c r="C1805" s="30"/>
      <c r="D1805" s="77"/>
      <c r="E1805" s="77"/>
      <c r="F1805" s="77"/>
      <c r="G1805" s="77"/>
      <c r="H1805" s="77"/>
      <c r="I1805" s="77"/>
      <c r="J1805" s="77"/>
      <c r="K1805" s="77"/>
      <c r="L1805" s="77"/>
      <c r="M1805" s="77"/>
      <c r="N1805" s="77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</row>
    <row r="1806" spans="1:74" s="31" customFormat="1" ht="15.75" x14ac:dyDescent="0.25">
      <c r="A1806" s="24"/>
      <c r="B1806" s="24"/>
      <c r="C1806" s="30"/>
      <c r="D1806" s="77"/>
      <c r="E1806" s="77"/>
      <c r="F1806" s="77"/>
      <c r="G1806" s="77"/>
      <c r="H1806" s="77"/>
      <c r="I1806" s="77"/>
      <c r="J1806" s="77"/>
      <c r="K1806" s="77"/>
      <c r="L1806" s="77"/>
      <c r="M1806" s="77"/>
      <c r="N1806" s="77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</row>
    <row r="1807" spans="1:74" s="31" customFormat="1" ht="15.75" x14ac:dyDescent="0.25">
      <c r="A1807" s="24"/>
      <c r="B1807" s="24"/>
      <c r="C1807" s="30"/>
      <c r="D1807" s="77"/>
      <c r="E1807" s="77"/>
      <c r="F1807" s="77"/>
      <c r="G1807" s="77"/>
      <c r="H1807" s="77"/>
      <c r="I1807" s="77"/>
      <c r="J1807" s="77"/>
      <c r="K1807" s="77"/>
      <c r="L1807" s="77"/>
      <c r="M1807" s="77"/>
      <c r="N1807" s="77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</row>
    <row r="1808" spans="1:74" s="31" customFormat="1" ht="15.75" x14ac:dyDescent="0.25">
      <c r="A1808" s="24"/>
      <c r="B1808" s="24"/>
      <c r="C1808" s="30"/>
      <c r="D1808" s="77"/>
      <c r="E1808" s="77"/>
      <c r="F1808" s="77"/>
      <c r="G1808" s="77"/>
      <c r="H1808" s="77"/>
      <c r="I1808" s="77"/>
      <c r="J1808" s="77"/>
      <c r="K1808" s="77"/>
      <c r="L1808" s="77"/>
      <c r="M1808" s="77"/>
      <c r="N1808" s="77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</row>
    <row r="1809" spans="1:74" s="31" customFormat="1" ht="15.75" x14ac:dyDescent="0.25">
      <c r="A1809" s="24"/>
      <c r="B1809" s="24"/>
      <c r="C1809" s="30"/>
      <c r="D1809" s="77"/>
      <c r="E1809" s="77"/>
      <c r="F1809" s="77"/>
      <c r="G1809" s="77"/>
      <c r="H1809" s="77"/>
      <c r="I1809" s="77"/>
      <c r="J1809" s="77"/>
      <c r="K1809" s="77"/>
      <c r="L1809" s="77"/>
      <c r="M1809" s="77"/>
      <c r="N1809" s="77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</row>
    <row r="1810" spans="1:74" s="31" customFormat="1" ht="15.75" x14ac:dyDescent="0.25">
      <c r="A1810" s="24"/>
      <c r="B1810" s="24"/>
      <c r="C1810" s="30"/>
      <c r="D1810" s="77"/>
      <c r="E1810" s="77"/>
      <c r="F1810" s="77"/>
      <c r="G1810" s="77"/>
      <c r="H1810" s="77"/>
      <c r="I1810" s="77"/>
      <c r="J1810" s="77"/>
      <c r="K1810" s="77"/>
      <c r="L1810" s="77"/>
      <c r="M1810" s="77"/>
      <c r="N1810" s="77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</row>
    <row r="1811" spans="1:74" s="31" customFormat="1" ht="15.75" x14ac:dyDescent="0.25">
      <c r="A1811" s="24"/>
      <c r="B1811" s="24"/>
      <c r="C1811" s="30"/>
      <c r="D1811" s="77"/>
      <c r="E1811" s="77"/>
      <c r="F1811" s="77"/>
      <c r="G1811" s="77"/>
      <c r="H1811" s="77"/>
      <c r="I1811" s="77"/>
      <c r="J1811" s="77"/>
      <c r="K1811" s="77"/>
      <c r="L1811" s="77"/>
      <c r="M1811" s="77"/>
      <c r="N1811" s="77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</row>
    <row r="1812" spans="1:74" s="31" customFormat="1" ht="15.75" x14ac:dyDescent="0.25">
      <c r="A1812" s="24"/>
      <c r="B1812" s="24"/>
      <c r="C1812" s="30"/>
      <c r="D1812" s="77"/>
      <c r="E1812" s="77"/>
      <c r="F1812" s="77"/>
      <c r="G1812" s="77"/>
      <c r="H1812" s="77"/>
      <c r="I1812" s="77"/>
      <c r="J1812" s="77"/>
      <c r="K1812" s="77"/>
      <c r="L1812" s="77"/>
      <c r="M1812" s="77"/>
      <c r="N1812" s="77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</row>
    <row r="1813" spans="1:74" s="31" customFormat="1" ht="15.75" x14ac:dyDescent="0.25">
      <c r="A1813" s="24"/>
      <c r="B1813" s="24"/>
      <c r="C1813" s="30"/>
      <c r="D1813" s="77"/>
      <c r="E1813" s="77"/>
      <c r="F1813" s="77"/>
      <c r="G1813" s="77"/>
      <c r="H1813" s="77"/>
      <c r="I1813" s="77"/>
      <c r="J1813" s="77"/>
      <c r="K1813" s="77"/>
      <c r="L1813" s="77"/>
      <c r="M1813" s="77"/>
      <c r="N1813" s="77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</row>
    <row r="1814" spans="1:74" s="31" customFormat="1" ht="15.75" x14ac:dyDescent="0.25">
      <c r="A1814" s="24"/>
      <c r="B1814" s="24"/>
      <c r="C1814" s="30"/>
      <c r="D1814" s="77"/>
      <c r="E1814" s="77"/>
      <c r="F1814" s="77"/>
      <c r="G1814" s="77"/>
      <c r="H1814" s="77"/>
      <c r="I1814" s="77"/>
      <c r="J1814" s="77"/>
      <c r="K1814" s="77"/>
      <c r="L1814" s="77"/>
      <c r="M1814" s="77"/>
      <c r="N1814" s="77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</row>
    <row r="1815" spans="1:74" s="31" customFormat="1" ht="15.75" x14ac:dyDescent="0.25">
      <c r="A1815" s="24"/>
      <c r="B1815" s="24"/>
      <c r="C1815" s="30"/>
      <c r="D1815" s="77"/>
      <c r="E1815" s="77"/>
      <c r="F1815" s="77"/>
      <c r="G1815" s="77"/>
      <c r="H1815" s="77"/>
      <c r="I1815" s="77"/>
      <c r="J1815" s="77"/>
      <c r="K1815" s="77"/>
      <c r="L1815" s="77"/>
      <c r="M1815" s="77"/>
      <c r="N1815" s="77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</row>
    <row r="1816" spans="1:74" s="31" customFormat="1" ht="15.75" x14ac:dyDescent="0.25">
      <c r="A1816" s="24"/>
      <c r="B1816" s="24"/>
      <c r="C1816" s="30"/>
      <c r="D1816" s="77"/>
      <c r="E1816" s="77"/>
      <c r="F1816" s="77"/>
      <c r="G1816" s="77"/>
      <c r="H1816" s="77"/>
      <c r="I1816" s="77"/>
      <c r="J1816" s="77"/>
      <c r="K1816" s="77"/>
      <c r="L1816" s="77"/>
      <c r="M1816" s="77"/>
      <c r="N1816" s="77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</row>
    <row r="1817" spans="1:74" s="31" customFormat="1" ht="15.75" x14ac:dyDescent="0.25">
      <c r="A1817" s="24"/>
      <c r="B1817" s="24"/>
      <c r="C1817" s="30"/>
      <c r="D1817" s="77"/>
      <c r="E1817" s="77"/>
      <c r="F1817" s="77"/>
      <c r="G1817" s="77"/>
      <c r="H1817" s="77"/>
      <c r="I1817" s="77"/>
      <c r="J1817" s="77"/>
      <c r="K1817" s="77"/>
      <c r="L1817" s="77"/>
      <c r="M1817" s="77"/>
      <c r="N1817" s="77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</row>
    <row r="1818" spans="1:74" s="31" customFormat="1" ht="15.75" x14ac:dyDescent="0.25">
      <c r="A1818" s="24"/>
      <c r="B1818" s="24"/>
      <c r="C1818" s="30"/>
      <c r="D1818" s="77"/>
      <c r="E1818" s="77"/>
      <c r="F1818" s="77"/>
      <c r="G1818" s="77"/>
      <c r="H1818" s="77"/>
      <c r="I1818" s="77"/>
      <c r="J1818" s="77"/>
      <c r="K1818" s="77"/>
      <c r="L1818" s="77"/>
      <c r="M1818" s="77"/>
      <c r="N1818" s="77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</row>
    <row r="1819" spans="1:74" s="31" customFormat="1" ht="15.75" x14ac:dyDescent="0.25">
      <c r="A1819" s="24"/>
      <c r="B1819" s="24"/>
      <c r="C1819" s="30"/>
      <c r="D1819" s="77"/>
      <c r="E1819" s="77"/>
      <c r="F1819" s="77"/>
      <c r="G1819" s="77"/>
      <c r="H1819" s="77"/>
      <c r="I1819" s="77"/>
      <c r="J1819" s="77"/>
      <c r="K1819" s="77"/>
      <c r="L1819" s="77"/>
      <c r="M1819" s="77"/>
      <c r="N1819" s="77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</row>
    <row r="1820" spans="1:74" s="31" customFormat="1" ht="15.75" x14ac:dyDescent="0.25">
      <c r="A1820" s="24"/>
      <c r="B1820" s="24"/>
      <c r="C1820" s="30"/>
      <c r="D1820" s="77"/>
      <c r="E1820" s="77"/>
      <c r="F1820" s="77"/>
      <c r="G1820" s="77"/>
      <c r="H1820" s="77"/>
      <c r="I1820" s="77"/>
      <c r="J1820" s="77"/>
      <c r="K1820" s="77"/>
      <c r="L1820" s="77"/>
      <c r="M1820" s="77"/>
      <c r="N1820" s="77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</row>
    <row r="1821" spans="1:74" s="31" customFormat="1" ht="15.75" x14ac:dyDescent="0.25">
      <c r="A1821" s="24"/>
      <c r="B1821" s="24"/>
      <c r="C1821" s="30"/>
      <c r="D1821" s="77"/>
      <c r="E1821" s="77"/>
      <c r="F1821" s="77"/>
      <c r="G1821" s="77"/>
      <c r="H1821" s="77"/>
      <c r="I1821" s="77"/>
      <c r="J1821" s="77"/>
      <c r="K1821" s="77"/>
      <c r="L1821" s="77"/>
      <c r="M1821" s="77"/>
      <c r="N1821" s="77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</row>
    <row r="1822" spans="1:74" s="31" customFormat="1" ht="15.75" x14ac:dyDescent="0.25">
      <c r="A1822" s="24"/>
      <c r="B1822" s="24"/>
      <c r="C1822" s="30"/>
      <c r="D1822" s="77"/>
      <c r="E1822" s="77"/>
      <c r="F1822" s="77"/>
      <c r="G1822" s="77"/>
      <c r="H1822" s="77"/>
      <c r="I1822" s="77"/>
      <c r="J1822" s="77"/>
      <c r="K1822" s="77"/>
      <c r="L1822" s="77"/>
      <c r="M1822" s="77"/>
      <c r="N1822" s="77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</row>
    <row r="1823" spans="1:74" s="31" customFormat="1" ht="15.75" x14ac:dyDescent="0.25">
      <c r="A1823" s="24"/>
      <c r="B1823" s="24"/>
      <c r="C1823" s="30"/>
      <c r="D1823" s="77"/>
      <c r="E1823" s="77"/>
      <c r="F1823" s="77"/>
      <c r="G1823" s="77"/>
      <c r="H1823" s="77"/>
      <c r="I1823" s="77"/>
      <c r="J1823" s="77"/>
      <c r="K1823" s="77"/>
      <c r="L1823" s="77"/>
      <c r="M1823" s="77"/>
      <c r="N1823" s="77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</row>
    <row r="1824" spans="1:74" s="31" customFormat="1" ht="15.75" x14ac:dyDescent="0.25">
      <c r="A1824" s="24"/>
      <c r="B1824" s="24"/>
      <c r="C1824" s="30"/>
      <c r="D1824" s="77"/>
      <c r="E1824" s="77"/>
      <c r="F1824" s="77"/>
      <c r="G1824" s="77"/>
      <c r="H1824" s="77"/>
      <c r="I1824" s="77"/>
      <c r="J1824" s="77"/>
      <c r="K1824" s="77"/>
      <c r="L1824" s="77"/>
      <c r="M1824" s="77"/>
      <c r="N1824" s="77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</row>
    <row r="1825" spans="1:74" s="31" customFormat="1" ht="15.75" x14ac:dyDescent="0.25">
      <c r="A1825" s="24"/>
      <c r="B1825" s="24"/>
      <c r="C1825" s="30"/>
      <c r="D1825" s="77"/>
      <c r="E1825" s="77"/>
      <c r="F1825" s="77"/>
      <c r="G1825" s="77"/>
      <c r="H1825" s="77"/>
      <c r="I1825" s="77"/>
      <c r="J1825" s="77"/>
      <c r="K1825" s="77"/>
      <c r="L1825" s="77"/>
      <c r="M1825" s="77"/>
      <c r="N1825" s="77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</row>
    <row r="1826" spans="1:74" s="31" customFormat="1" ht="15.75" x14ac:dyDescent="0.25">
      <c r="A1826" s="24"/>
      <c r="B1826" s="24"/>
      <c r="C1826" s="30"/>
      <c r="D1826" s="77"/>
      <c r="E1826" s="77"/>
      <c r="F1826" s="77"/>
      <c r="G1826" s="77"/>
      <c r="H1826" s="77"/>
      <c r="I1826" s="77"/>
      <c r="J1826" s="77"/>
      <c r="K1826" s="77"/>
      <c r="L1826" s="77"/>
      <c r="M1826" s="77"/>
      <c r="N1826" s="77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</row>
    <row r="1827" spans="1:74" s="31" customFormat="1" ht="15.75" x14ac:dyDescent="0.25">
      <c r="A1827" s="24"/>
      <c r="B1827" s="24"/>
      <c r="C1827" s="30"/>
      <c r="D1827" s="77"/>
      <c r="E1827" s="77"/>
      <c r="F1827" s="77"/>
      <c r="G1827" s="77"/>
      <c r="H1827" s="77"/>
      <c r="I1827" s="77"/>
      <c r="J1827" s="77"/>
      <c r="K1827" s="77"/>
      <c r="L1827" s="77"/>
      <c r="M1827" s="77"/>
      <c r="N1827" s="77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</row>
    <row r="1828" spans="1:74" s="31" customFormat="1" ht="15.75" x14ac:dyDescent="0.25">
      <c r="A1828" s="24"/>
      <c r="B1828" s="24"/>
      <c r="C1828" s="30"/>
      <c r="D1828" s="77"/>
      <c r="E1828" s="77"/>
      <c r="F1828" s="77"/>
      <c r="G1828" s="77"/>
      <c r="H1828" s="77"/>
      <c r="I1828" s="77"/>
      <c r="J1828" s="77"/>
      <c r="K1828" s="77"/>
      <c r="L1828" s="77"/>
      <c r="M1828" s="77"/>
      <c r="N1828" s="77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</row>
    <row r="1829" spans="1:74" s="31" customFormat="1" ht="15.75" x14ac:dyDescent="0.25">
      <c r="A1829" s="24"/>
      <c r="B1829" s="24"/>
      <c r="C1829" s="30"/>
      <c r="D1829" s="77"/>
      <c r="E1829" s="77"/>
      <c r="F1829" s="77"/>
      <c r="G1829" s="77"/>
      <c r="H1829" s="77"/>
      <c r="I1829" s="77"/>
      <c r="J1829" s="77"/>
      <c r="K1829" s="77"/>
      <c r="L1829" s="77"/>
      <c r="M1829" s="77"/>
      <c r="N1829" s="77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</row>
    <row r="1830" spans="1:74" s="31" customFormat="1" ht="15.75" x14ac:dyDescent="0.25">
      <c r="A1830" s="24"/>
      <c r="B1830" s="24"/>
      <c r="C1830" s="30"/>
      <c r="D1830" s="77"/>
      <c r="E1830" s="77"/>
      <c r="F1830" s="77"/>
      <c r="G1830" s="77"/>
      <c r="H1830" s="77"/>
      <c r="I1830" s="77"/>
      <c r="J1830" s="77"/>
      <c r="K1830" s="77"/>
      <c r="L1830" s="77"/>
      <c r="M1830" s="77"/>
      <c r="N1830" s="77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</row>
    <row r="1831" spans="1:74" s="31" customFormat="1" ht="15.75" x14ac:dyDescent="0.25">
      <c r="A1831" s="24"/>
      <c r="B1831" s="24"/>
      <c r="C1831" s="30"/>
      <c r="D1831" s="77"/>
      <c r="E1831" s="77"/>
      <c r="F1831" s="77"/>
      <c r="G1831" s="77"/>
      <c r="H1831" s="77"/>
      <c r="I1831" s="77"/>
      <c r="J1831" s="77"/>
      <c r="K1831" s="77"/>
      <c r="L1831" s="77"/>
      <c r="M1831" s="77"/>
      <c r="N1831" s="77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</row>
    <row r="1832" spans="1:74" s="31" customFormat="1" ht="15.75" x14ac:dyDescent="0.25">
      <c r="A1832" s="24"/>
      <c r="B1832" s="24"/>
      <c r="C1832" s="30"/>
      <c r="D1832" s="77"/>
      <c r="E1832" s="77"/>
      <c r="F1832" s="77"/>
      <c r="G1832" s="77"/>
      <c r="H1832" s="77"/>
      <c r="I1832" s="77"/>
      <c r="J1832" s="77"/>
      <c r="K1832" s="77"/>
      <c r="L1832" s="77"/>
      <c r="M1832" s="77"/>
      <c r="N1832" s="77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</row>
    <row r="1833" spans="1:74" s="31" customFormat="1" ht="15.75" x14ac:dyDescent="0.25">
      <c r="A1833" s="24"/>
      <c r="B1833" s="24"/>
      <c r="C1833" s="30"/>
      <c r="D1833" s="77"/>
      <c r="E1833" s="77"/>
      <c r="F1833" s="77"/>
      <c r="G1833" s="77"/>
      <c r="H1833" s="77"/>
      <c r="I1833" s="77"/>
      <c r="J1833" s="77"/>
      <c r="K1833" s="77"/>
      <c r="L1833" s="77"/>
      <c r="M1833" s="77"/>
      <c r="N1833" s="77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</row>
    <row r="1834" spans="1:74" s="31" customFormat="1" ht="15.75" x14ac:dyDescent="0.25">
      <c r="A1834" s="24"/>
      <c r="B1834" s="24"/>
      <c r="C1834" s="30"/>
      <c r="D1834" s="77"/>
      <c r="E1834" s="77"/>
      <c r="F1834" s="77"/>
      <c r="G1834" s="77"/>
      <c r="H1834" s="77"/>
      <c r="I1834" s="77"/>
      <c r="J1834" s="77"/>
      <c r="K1834" s="77"/>
      <c r="L1834" s="77"/>
      <c r="M1834" s="77"/>
      <c r="N1834" s="77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</row>
    <row r="1835" spans="1:74" s="31" customFormat="1" ht="15.75" x14ac:dyDescent="0.25">
      <c r="A1835" s="24"/>
      <c r="B1835" s="24"/>
      <c r="C1835" s="30"/>
      <c r="D1835" s="77"/>
      <c r="E1835" s="77"/>
      <c r="F1835" s="77"/>
      <c r="G1835" s="77"/>
      <c r="H1835" s="77"/>
      <c r="I1835" s="77"/>
      <c r="J1835" s="77"/>
      <c r="K1835" s="77"/>
      <c r="L1835" s="77"/>
      <c r="M1835" s="77"/>
      <c r="N1835" s="77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</row>
    <row r="1836" spans="1:74" s="31" customFormat="1" ht="15.75" x14ac:dyDescent="0.25">
      <c r="A1836" s="24"/>
      <c r="B1836" s="24"/>
      <c r="C1836" s="30"/>
      <c r="D1836" s="77"/>
      <c r="E1836" s="77"/>
      <c r="F1836" s="77"/>
      <c r="G1836" s="77"/>
      <c r="H1836" s="77"/>
      <c r="I1836" s="77"/>
      <c r="J1836" s="77"/>
      <c r="K1836" s="77"/>
      <c r="L1836" s="77"/>
      <c r="M1836" s="77"/>
      <c r="N1836" s="77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</row>
    <row r="1837" spans="1:74" s="31" customFormat="1" ht="15.75" x14ac:dyDescent="0.25">
      <c r="A1837" s="24"/>
      <c r="B1837" s="24"/>
      <c r="C1837" s="30"/>
      <c r="D1837" s="77"/>
      <c r="E1837" s="77"/>
      <c r="F1837" s="77"/>
      <c r="G1837" s="77"/>
      <c r="H1837" s="77"/>
      <c r="I1837" s="77"/>
      <c r="J1837" s="77"/>
      <c r="K1837" s="77"/>
      <c r="L1837" s="77"/>
      <c r="M1837" s="77"/>
      <c r="N1837" s="77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</row>
    <row r="1838" spans="1:74" s="31" customFormat="1" ht="15.75" x14ac:dyDescent="0.25">
      <c r="A1838" s="24"/>
      <c r="B1838" s="24"/>
      <c r="C1838" s="30"/>
      <c r="D1838" s="77"/>
      <c r="E1838" s="77"/>
      <c r="F1838" s="77"/>
      <c r="G1838" s="77"/>
      <c r="H1838" s="77"/>
      <c r="I1838" s="77"/>
      <c r="J1838" s="77"/>
      <c r="K1838" s="77"/>
      <c r="L1838" s="77"/>
      <c r="M1838" s="77"/>
      <c r="N1838" s="77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</row>
    <row r="1839" spans="1:74" s="31" customFormat="1" ht="15.75" x14ac:dyDescent="0.25">
      <c r="A1839" s="24"/>
      <c r="B1839" s="24"/>
      <c r="C1839" s="30"/>
      <c r="D1839" s="77"/>
      <c r="E1839" s="77"/>
      <c r="F1839" s="77"/>
      <c r="G1839" s="77"/>
      <c r="H1839" s="77"/>
      <c r="I1839" s="77"/>
      <c r="J1839" s="77"/>
      <c r="K1839" s="77"/>
      <c r="L1839" s="77"/>
      <c r="M1839" s="77"/>
      <c r="N1839" s="77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</row>
    <row r="1840" spans="1:74" s="31" customFormat="1" ht="15.75" x14ac:dyDescent="0.25">
      <c r="A1840" s="24"/>
      <c r="B1840" s="24"/>
      <c r="C1840" s="30"/>
      <c r="D1840" s="77"/>
      <c r="E1840" s="77"/>
      <c r="F1840" s="77"/>
      <c r="G1840" s="77"/>
      <c r="H1840" s="77"/>
      <c r="I1840" s="77"/>
      <c r="J1840" s="77"/>
      <c r="K1840" s="77"/>
      <c r="L1840" s="77"/>
      <c r="M1840" s="77"/>
      <c r="N1840" s="77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</row>
    <row r="1841" spans="1:74" s="31" customFormat="1" ht="15.75" x14ac:dyDescent="0.25">
      <c r="A1841" s="24"/>
      <c r="B1841" s="24"/>
      <c r="C1841" s="30"/>
      <c r="D1841" s="77"/>
      <c r="E1841" s="77"/>
      <c r="F1841" s="77"/>
      <c r="G1841" s="77"/>
      <c r="H1841" s="77"/>
      <c r="I1841" s="77"/>
      <c r="J1841" s="77"/>
      <c r="K1841" s="77"/>
      <c r="L1841" s="77"/>
      <c r="M1841" s="77"/>
      <c r="N1841" s="77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</row>
    <row r="1842" spans="1:74" s="31" customFormat="1" ht="15.75" x14ac:dyDescent="0.25">
      <c r="A1842" s="24"/>
      <c r="B1842" s="24"/>
      <c r="C1842" s="30"/>
      <c r="D1842" s="77"/>
      <c r="E1842" s="77"/>
      <c r="F1842" s="77"/>
      <c r="G1842" s="77"/>
      <c r="H1842" s="77"/>
      <c r="I1842" s="77"/>
      <c r="J1842" s="77"/>
      <c r="K1842" s="77"/>
      <c r="L1842" s="77"/>
      <c r="M1842" s="77"/>
      <c r="N1842" s="77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</row>
    <row r="1843" spans="1:74" s="31" customFormat="1" ht="15.75" x14ac:dyDescent="0.25">
      <c r="A1843" s="24"/>
      <c r="B1843" s="24"/>
      <c r="C1843" s="30"/>
      <c r="D1843" s="77"/>
      <c r="E1843" s="77"/>
      <c r="F1843" s="77"/>
      <c r="G1843" s="77"/>
      <c r="H1843" s="77"/>
      <c r="I1843" s="77"/>
      <c r="J1843" s="77"/>
      <c r="K1843" s="77"/>
      <c r="L1843" s="77"/>
      <c r="M1843" s="77"/>
      <c r="N1843" s="77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</row>
    <row r="1844" spans="1:74" s="31" customFormat="1" ht="15.75" x14ac:dyDescent="0.25">
      <c r="A1844" s="24"/>
      <c r="B1844" s="24"/>
      <c r="C1844" s="30"/>
      <c r="D1844" s="77"/>
      <c r="E1844" s="77"/>
      <c r="F1844" s="77"/>
      <c r="G1844" s="77"/>
      <c r="H1844" s="77"/>
      <c r="I1844" s="77"/>
      <c r="J1844" s="77"/>
      <c r="K1844" s="77"/>
      <c r="L1844" s="77"/>
      <c r="M1844" s="77"/>
      <c r="N1844" s="77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</row>
    <row r="1845" spans="1:74" s="31" customFormat="1" ht="15.75" x14ac:dyDescent="0.25">
      <c r="A1845" s="24"/>
      <c r="B1845" s="24"/>
      <c r="C1845" s="30"/>
      <c r="D1845" s="77"/>
      <c r="E1845" s="77"/>
      <c r="F1845" s="77"/>
      <c r="G1845" s="77"/>
      <c r="H1845" s="77"/>
      <c r="I1845" s="77"/>
      <c r="J1845" s="77"/>
      <c r="K1845" s="77"/>
      <c r="L1845" s="77"/>
      <c r="M1845" s="77"/>
      <c r="N1845" s="77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</row>
    <row r="1846" spans="1:74" s="31" customFormat="1" ht="15.75" x14ac:dyDescent="0.25">
      <c r="A1846" s="24"/>
      <c r="B1846" s="24"/>
      <c r="C1846" s="30"/>
      <c r="D1846" s="77"/>
      <c r="E1846" s="77"/>
      <c r="F1846" s="77"/>
      <c r="G1846" s="77"/>
      <c r="H1846" s="77"/>
      <c r="I1846" s="77"/>
      <c r="J1846" s="77"/>
      <c r="K1846" s="77"/>
      <c r="L1846" s="77"/>
      <c r="M1846" s="77"/>
      <c r="N1846" s="77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</row>
    <row r="1847" spans="1:74" s="31" customFormat="1" ht="15.75" x14ac:dyDescent="0.25">
      <c r="A1847" s="24"/>
      <c r="B1847" s="24"/>
      <c r="C1847" s="30"/>
      <c r="D1847" s="77"/>
      <c r="E1847" s="77"/>
      <c r="F1847" s="77"/>
      <c r="G1847" s="77"/>
      <c r="H1847" s="77"/>
      <c r="I1847" s="77"/>
      <c r="J1847" s="77"/>
      <c r="K1847" s="77"/>
      <c r="L1847" s="77"/>
      <c r="M1847" s="77"/>
      <c r="N1847" s="77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</row>
    <row r="1848" spans="1:74" s="31" customFormat="1" ht="15.75" x14ac:dyDescent="0.25">
      <c r="A1848" s="24"/>
      <c r="B1848" s="24"/>
      <c r="C1848" s="30"/>
      <c r="D1848" s="77"/>
      <c r="E1848" s="77"/>
      <c r="F1848" s="77"/>
      <c r="G1848" s="77"/>
      <c r="H1848" s="77"/>
      <c r="I1848" s="77"/>
      <c r="J1848" s="77"/>
      <c r="K1848" s="77"/>
      <c r="L1848" s="77"/>
      <c r="M1848" s="77"/>
      <c r="N1848" s="77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</row>
    <row r="1849" spans="1:74" s="31" customFormat="1" ht="15.75" x14ac:dyDescent="0.25">
      <c r="A1849" s="24"/>
      <c r="B1849" s="24"/>
      <c r="C1849" s="30"/>
      <c r="D1849" s="77"/>
      <c r="E1849" s="77"/>
      <c r="F1849" s="77"/>
      <c r="G1849" s="77"/>
      <c r="H1849" s="77"/>
      <c r="I1849" s="77"/>
      <c r="J1849" s="77"/>
      <c r="K1849" s="77"/>
      <c r="L1849" s="77"/>
      <c r="M1849" s="77"/>
      <c r="N1849" s="77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</row>
    <row r="1850" spans="1:74" s="31" customFormat="1" ht="15.75" x14ac:dyDescent="0.25">
      <c r="A1850" s="24"/>
      <c r="B1850" s="24"/>
      <c r="C1850" s="30"/>
      <c r="D1850" s="77"/>
      <c r="E1850" s="77"/>
      <c r="F1850" s="77"/>
      <c r="G1850" s="77"/>
      <c r="H1850" s="77"/>
      <c r="I1850" s="77"/>
      <c r="J1850" s="77"/>
      <c r="K1850" s="77"/>
      <c r="L1850" s="77"/>
      <c r="M1850" s="77"/>
      <c r="N1850" s="77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</row>
    <row r="1851" spans="1:74" s="31" customFormat="1" ht="15.75" x14ac:dyDescent="0.25">
      <c r="A1851" s="24"/>
      <c r="B1851" s="24"/>
      <c r="C1851" s="30"/>
      <c r="D1851" s="77"/>
      <c r="E1851" s="77"/>
      <c r="F1851" s="77"/>
      <c r="G1851" s="77"/>
      <c r="H1851" s="77"/>
      <c r="I1851" s="77"/>
      <c r="J1851" s="77"/>
      <c r="K1851" s="77"/>
      <c r="L1851" s="77"/>
      <c r="M1851" s="77"/>
      <c r="N1851" s="77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</row>
    <row r="1852" spans="1:74" s="31" customFormat="1" ht="15.75" x14ac:dyDescent="0.25">
      <c r="A1852" s="24"/>
      <c r="B1852" s="24"/>
      <c r="C1852" s="30"/>
      <c r="D1852" s="77"/>
      <c r="E1852" s="77"/>
      <c r="F1852" s="77"/>
      <c r="G1852" s="77"/>
      <c r="H1852" s="77"/>
      <c r="I1852" s="77"/>
      <c r="J1852" s="77"/>
      <c r="K1852" s="77"/>
      <c r="L1852" s="77"/>
      <c r="M1852" s="77"/>
      <c r="N1852" s="77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</row>
    <row r="1853" spans="1:74" s="31" customFormat="1" ht="15.75" x14ac:dyDescent="0.25">
      <c r="A1853" s="24"/>
      <c r="B1853" s="24"/>
      <c r="C1853" s="30"/>
      <c r="D1853" s="77"/>
      <c r="E1853" s="77"/>
      <c r="F1853" s="77"/>
      <c r="G1853" s="77"/>
      <c r="H1853" s="77"/>
      <c r="I1853" s="77"/>
      <c r="J1853" s="77"/>
      <c r="K1853" s="77"/>
      <c r="L1853" s="77"/>
      <c r="M1853" s="77"/>
      <c r="N1853" s="77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</row>
    <row r="1854" spans="1:74" s="31" customFormat="1" ht="15.75" x14ac:dyDescent="0.25">
      <c r="A1854" s="24"/>
      <c r="B1854" s="24"/>
      <c r="C1854" s="30"/>
      <c r="D1854" s="77"/>
      <c r="E1854" s="77"/>
      <c r="F1854" s="77"/>
      <c r="G1854" s="77"/>
      <c r="H1854" s="77"/>
      <c r="I1854" s="77"/>
      <c r="J1854" s="77"/>
      <c r="K1854" s="77"/>
      <c r="L1854" s="77"/>
      <c r="M1854" s="77"/>
      <c r="N1854" s="77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</row>
    <row r="1855" spans="1:74" s="31" customFormat="1" ht="15.75" x14ac:dyDescent="0.25">
      <c r="A1855" s="24"/>
      <c r="B1855" s="24"/>
      <c r="C1855" s="30"/>
      <c r="D1855" s="77"/>
      <c r="E1855" s="77"/>
      <c r="F1855" s="77"/>
      <c r="G1855" s="77"/>
      <c r="H1855" s="77"/>
      <c r="I1855" s="77"/>
      <c r="J1855" s="77"/>
      <c r="K1855" s="77"/>
      <c r="L1855" s="77"/>
      <c r="M1855" s="77"/>
      <c r="N1855" s="77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</row>
    <row r="1856" spans="1:74" s="31" customFormat="1" ht="15.75" x14ac:dyDescent="0.25">
      <c r="A1856" s="24"/>
      <c r="B1856" s="24"/>
      <c r="C1856" s="30"/>
      <c r="D1856" s="77"/>
      <c r="E1856" s="77"/>
      <c r="F1856" s="77"/>
      <c r="G1856" s="77"/>
      <c r="H1856" s="77"/>
      <c r="I1856" s="77"/>
      <c r="J1856" s="77"/>
      <c r="K1856" s="77"/>
      <c r="L1856" s="77"/>
      <c r="M1856" s="77"/>
      <c r="N1856" s="77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</row>
    <row r="1857" spans="1:74" s="31" customFormat="1" ht="15.75" x14ac:dyDescent="0.25">
      <c r="A1857" s="24"/>
      <c r="B1857" s="24"/>
      <c r="C1857" s="30"/>
      <c r="D1857" s="77"/>
      <c r="E1857" s="77"/>
      <c r="F1857" s="77"/>
      <c r="G1857" s="77"/>
      <c r="H1857" s="77"/>
      <c r="I1857" s="77"/>
      <c r="J1857" s="77"/>
      <c r="K1857" s="77"/>
      <c r="L1857" s="77"/>
      <c r="M1857" s="77"/>
      <c r="N1857" s="77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</row>
    <row r="1858" spans="1:74" s="31" customFormat="1" ht="15.75" x14ac:dyDescent="0.25">
      <c r="A1858" s="24"/>
      <c r="B1858" s="24"/>
      <c r="C1858" s="30"/>
      <c r="D1858" s="77"/>
      <c r="E1858" s="77"/>
      <c r="F1858" s="77"/>
      <c r="G1858" s="77"/>
      <c r="H1858" s="77"/>
      <c r="I1858" s="77"/>
      <c r="J1858" s="77"/>
      <c r="K1858" s="77"/>
      <c r="L1858" s="77"/>
      <c r="M1858" s="77"/>
      <c r="N1858" s="77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</row>
    <row r="1859" spans="1:74" s="31" customFormat="1" ht="15.75" x14ac:dyDescent="0.25">
      <c r="A1859" s="24"/>
      <c r="B1859" s="24"/>
      <c r="C1859" s="30"/>
      <c r="D1859" s="77"/>
      <c r="E1859" s="77"/>
      <c r="F1859" s="77"/>
      <c r="G1859" s="77"/>
      <c r="H1859" s="77"/>
      <c r="I1859" s="77"/>
      <c r="J1859" s="77"/>
      <c r="K1859" s="77"/>
      <c r="L1859" s="77"/>
      <c r="M1859" s="77"/>
      <c r="N1859" s="77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</row>
    <row r="1860" spans="1:74" s="31" customFormat="1" ht="15.75" x14ac:dyDescent="0.25">
      <c r="A1860" s="24"/>
      <c r="B1860" s="24"/>
      <c r="C1860" s="30"/>
      <c r="D1860" s="77"/>
      <c r="E1860" s="77"/>
      <c r="F1860" s="77"/>
      <c r="G1860" s="77"/>
      <c r="H1860" s="77"/>
      <c r="I1860" s="77"/>
      <c r="J1860" s="77"/>
      <c r="K1860" s="77"/>
      <c r="L1860" s="77"/>
      <c r="M1860" s="77"/>
      <c r="N1860" s="77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</row>
    <row r="1861" spans="1:74" s="31" customFormat="1" ht="15.75" x14ac:dyDescent="0.25">
      <c r="A1861" s="24"/>
      <c r="B1861" s="24"/>
      <c r="C1861" s="30"/>
      <c r="D1861" s="77"/>
      <c r="E1861" s="77"/>
      <c r="F1861" s="77"/>
      <c r="G1861" s="77"/>
      <c r="H1861" s="77"/>
      <c r="I1861" s="77"/>
      <c r="J1861" s="77"/>
      <c r="K1861" s="77"/>
      <c r="L1861" s="77"/>
      <c r="M1861" s="77"/>
      <c r="N1861" s="77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</row>
    <row r="1862" spans="1:74" s="31" customFormat="1" ht="15.75" x14ac:dyDescent="0.25">
      <c r="A1862" s="24"/>
      <c r="B1862" s="24"/>
      <c r="C1862" s="30"/>
      <c r="D1862" s="77"/>
      <c r="E1862" s="77"/>
      <c r="F1862" s="77"/>
      <c r="G1862" s="77"/>
      <c r="H1862" s="77"/>
      <c r="I1862" s="77"/>
      <c r="J1862" s="77"/>
      <c r="K1862" s="77"/>
      <c r="L1862" s="77"/>
      <c r="M1862" s="77"/>
      <c r="N1862" s="77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</row>
    <row r="1863" spans="1:74" s="31" customFormat="1" ht="15.75" x14ac:dyDescent="0.25">
      <c r="A1863" s="24"/>
      <c r="B1863" s="24"/>
      <c r="C1863" s="30"/>
      <c r="D1863" s="77"/>
      <c r="E1863" s="77"/>
      <c r="F1863" s="77"/>
      <c r="G1863" s="77"/>
      <c r="H1863" s="77"/>
      <c r="I1863" s="77"/>
      <c r="J1863" s="77"/>
      <c r="K1863" s="77"/>
      <c r="L1863" s="77"/>
      <c r="M1863" s="77"/>
      <c r="N1863" s="77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</row>
    <row r="1864" spans="1:74" s="31" customFormat="1" ht="15.75" x14ac:dyDescent="0.25">
      <c r="A1864" s="24"/>
      <c r="B1864" s="24"/>
      <c r="C1864" s="30"/>
      <c r="D1864" s="77"/>
      <c r="E1864" s="77"/>
      <c r="F1864" s="77"/>
      <c r="G1864" s="77"/>
      <c r="H1864" s="77"/>
      <c r="I1864" s="77"/>
      <c r="J1864" s="77"/>
      <c r="K1864" s="77"/>
      <c r="L1864" s="77"/>
      <c r="M1864" s="77"/>
      <c r="N1864" s="77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</row>
    <row r="1865" spans="1:74" s="31" customFormat="1" ht="15.75" x14ac:dyDescent="0.25">
      <c r="A1865" s="24"/>
      <c r="B1865" s="24"/>
      <c r="C1865" s="30"/>
      <c r="D1865" s="77"/>
      <c r="E1865" s="77"/>
      <c r="F1865" s="77"/>
      <c r="G1865" s="77"/>
      <c r="H1865" s="77"/>
      <c r="I1865" s="77"/>
      <c r="J1865" s="77"/>
      <c r="K1865" s="77"/>
      <c r="L1865" s="77"/>
      <c r="M1865" s="77"/>
      <c r="N1865" s="77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</row>
    <row r="1866" spans="1:74" s="31" customFormat="1" ht="15.75" x14ac:dyDescent="0.25">
      <c r="A1866" s="24"/>
      <c r="B1866" s="24"/>
      <c r="C1866" s="30"/>
      <c r="D1866" s="77"/>
      <c r="E1866" s="77"/>
      <c r="F1866" s="77"/>
      <c r="G1866" s="77"/>
      <c r="H1866" s="77"/>
      <c r="I1866" s="77"/>
      <c r="J1866" s="77"/>
      <c r="K1866" s="77"/>
      <c r="L1866" s="77"/>
      <c r="M1866" s="77"/>
      <c r="N1866" s="77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</row>
    <row r="1867" spans="1:74" s="31" customFormat="1" ht="15.75" x14ac:dyDescent="0.25">
      <c r="A1867" s="24"/>
      <c r="B1867" s="24"/>
      <c r="C1867" s="30"/>
      <c r="D1867" s="77"/>
      <c r="E1867" s="77"/>
      <c r="F1867" s="77"/>
      <c r="G1867" s="77"/>
      <c r="H1867" s="77"/>
      <c r="I1867" s="77"/>
      <c r="J1867" s="77"/>
      <c r="K1867" s="77"/>
      <c r="L1867" s="77"/>
      <c r="M1867" s="77"/>
      <c r="N1867" s="77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</row>
    <row r="1868" spans="1:74" s="31" customFormat="1" ht="15.75" x14ac:dyDescent="0.25">
      <c r="A1868" s="24"/>
      <c r="B1868" s="24"/>
      <c r="C1868" s="30"/>
      <c r="D1868" s="77"/>
      <c r="E1868" s="77"/>
      <c r="F1868" s="77"/>
      <c r="G1868" s="77"/>
      <c r="H1868" s="77"/>
      <c r="I1868" s="77"/>
      <c r="J1868" s="77"/>
      <c r="K1868" s="77"/>
      <c r="L1868" s="77"/>
      <c r="M1868" s="77"/>
      <c r="N1868" s="77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</row>
    <row r="1869" spans="1:74" s="31" customFormat="1" ht="15.75" x14ac:dyDescent="0.25">
      <c r="A1869" s="24"/>
      <c r="B1869" s="24"/>
      <c r="C1869" s="30"/>
      <c r="D1869" s="77"/>
      <c r="E1869" s="77"/>
      <c r="F1869" s="77"/>
      <c r="G1869" s="77"/>
      <c r="H1869" s="77"/>
      <c r="I1869" s="77"/>
      <c r="J1869" s="77"/>
      <c r="K1869" s="77"/>
      <c r="L1869" s="77"/>
      <c r="M1869" s="77"/>
      <c r="N1869" s="77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</row>
    <row r="1870" spans="1:74" s="31" customFormat="1" ht="15.75" x14ac:dyDescent="0.25">
      <c r="A1870" s="24"/>
      <c r="B1870" s="24"/>
      <c r="C1870" s="30"/>
      <c r="D1870" s="77"/>
      <c r="E1870" s="77"/>
      <c r="F1870" s="77"/>
      <c r="G1870" s="77"/>
      <c r="H1870" s="77"/>
      <c r="I1870" s="77"/>
      <c r="J1870" s="77"/>
      <c r="K1870" s="77"/>
      <c r="L1870" s="77"/>
      <c r="M1870" s="77"/>
      <c r="N1870" s="77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</row>
    <row r="1871" spans="1:74" s="31" customFormat="1" ht="15.75" x14ac:dyDescent="0.25">
      <c r="A1871" s="24"/>
      <c r="B1871" s="24"/>
      <c r="C1871" s="30"/>
      <c r="D1871" s="77"/>
      <c r="E1871" s="77"/>
      <c r="F1871" s="77"/>
      <c r="G1871" s="77"/>
      <c r="H1871" s="77"/>
      <c r="I1871" s="77"/>
      <c r="J1871" s="77"/>
      <c r="K1871" s="77"/>
      <c r="L1871" s="77"/>
      <c r="M1871" s="77"/>
      <c r="N1871" s="77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</row>
    <row r="1872" spans="1:74" s="31" customFormat="1" ht="15.75" x14ac:dyDescent="0.25">
      <c r="A1872" s="24"/>
      <c r="B1872" s="24"/>
      <c r="C1872" s="30"/>
      <c r="D1872" s="77"/>
      <c r="E1872" s="77"/>
      <c r="F1872" s="77"/>
      <c r="G1872" s="77"/>
      <c r="H1872" s="77"/>
      <c r="I1872" s="77"/>
      <c r="J1872" s="77"/>
      <c r="K1872" s="77"/>
      <c r="L1872" s="77"/>
      <c r="M1872" s="77"/>
      <c r="N1872" s="77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</row>
    <row r="1873" spans="1:74" s="31" customFormat="1" ht="15.75" x14ac:dyDescent="0.25">
      <c r="A1873" s="24"/>
      <c r="B1873" s="24"/>
      <c r="C1873" s="30"/>
      <c r="D1873" s="77"/>
      <c r="E1873" s="77"/>
      <c r="F1873" s="77"/>
      <c r="G1873" s="77"/>
      <c r="H1873" s="77"/>
      <c r="I1873" s="77"/>
      <c r="J1873" s="77"/>
      <c r="K1873" s="77"/>
      <c r="L1873" s="77"/>
      <c r="M1873" s="77"/>
      <c r="N1873" s="77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</row>
    <row r="1874" spans="1:74" s="31" customFormat="1" ht="15.75" x14ac:dyDescent="0.25">
      <c r="A1874" s="24"/>
      <c r="B1874" s="24"/>
      <c r="C1874" s="30"/>
      <c r="D1874" s="77"/>
      <c r="E1874" s="77"/>
      <c r="F1874" s="77"/>
      <c r="G1874" s="77"/>
      <c r="H1874" s="77"/>
      <c r="I1874" s="77"/>
      <c r="J1874" s="77"/>
      <c r="K1874" s="77"/>
      <c r="L1874" s="77"/>
      <c r="M1874" s="77"/>
      <c r="N1874" s="77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</row>
    <row r="1875" spans="1:74" s="31" customFormat="1" ht="15.75" x14ac:dyDescent="0.25">
      <c r="A1875" s="24"/>
      <c r="B1875" s="24"/>
      <c r="C1875" s="30"/>
      <c r="D1875" s="77"/>
      <c r="E1875" s="77"/>
      <c r="F1875" s="77"/>
      <c r="G1875" s="77"/>
      <c r="H1875" s="77"/>
      <c r="I1875" s="77"/>
      <c r="J1875" s="77"/>
      <c r="K1875" s="77"/>
      <c r="L1875" s="77"/>
      <c r="M1875" s="77"/>
      <c r="N1875" s="77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</row>
    <row r="1876" spans="1:74" s="31" customFormat="1" ht="15.75" x14ac:dyDescent="0.25">
      <c r="A1876" s="24"/>
      <c r="B1876" s="24"/>
      <c r="C1876" s="30"/>
      <c r="D1876" s="77"/>
      <c r="E1876" s="77"/>
      <c r="F1876" s="77"/>
      <c r="G1876" s="77"/>
      <c r="H1876" s="77"/>
      <c r="I1876" s="77"/>
      <c r="J1876" s="77"/>
      <c r="K1876" s="77"/>
      <c r="L1876" s="77"/>
      <c r="M1876" s="77"/>
      <c r="N1876" s="77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</row>
    <row r="1877" spans="1:74" s="31" customFormat="1" ht="15.75" x14ac:dyDescent="0.25">
      <c r="A1877" s="24"/>
      <c r="B1877" s="24"/>
      <c r="C1877" s="30"/>
      <c r="D1877" s="77"/>
      <c r="E1877" s="77"/>
      <c r="F1877" s="77"/>
      <c r="G1877" s="77"/>
      <c r="H1877" s="77"/>
      <c r="I1877" s="77"/>
      <c r="J1877" s="77"/>
      <c r="K1877" s="77"/>
      <c r="L1877" s="77"/>
      <c r="M1877" s="77"/>
      <c r="N1877" s="77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</row>
    <row r="1878" spans="1:74" s="31" customFormat="1" ht="15.75" x14ac:dyDescent="0.25">
      <c r="A1878" s="24"/>
      <c r="B1878" s="24"/>
      <c r="C1878" s="30"/>
      <c r="D1878" s="77"/>
      <c r="E1878" s="77"/>
      <c r="F1878" s="77"/>
      <c r="G1878" s="77"/>
      <c r="H1878" s="77"/>
      <c r="I1878" s="77"/>
      <c r="J1878" s="77"/>
      <c r="K1878" s="77"/>
      <c r="L1878" s="77"/>
      <c r="M1878" s="77"/>
      <c r="N1878" s="77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</row>
    <row r="1879" spans="1:74" s="31" customFormat="1" ht="15.75" x14ac:dyDescent="0.25">
      <c r="A1879" s="24"/>
      <c r="B1879" s="24"/>
      <c r="C1879" s="30"/>
      <c r="D1879" s="77"/>
      <c r="E1879" s="77"/>
      <c r="F1879" s="77"/>
      <c r="G1879" s="77"/>
      <c r="H1879" s="77"/>
      <c r="I1879" s="77"/>
      <c r="J1879" s="77"/>
      <c r="K1879" s="77"/>
      <c r="L1879" s="77"/>
      <c r="M1879" s="77"/>
      <c r="N1879" s="77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</row>
    <row r="1880" spans="1:74" s="31" customFormat="1" ht="15.75" x14ac:dyDescent="0.25">
      <c r="A1880" s="24"/>
      <c r="B1880" s="24"/>
      <c r="C1880" s="30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</row>
    <row r="1881" spans="1:74" s="31" customFormat="1" ht="15.75" x14ac:dyDescent="0.25">
      <c r="A1881" s="24"/>
      <c r="B1881" s="24"/>
      <c r="C1881" s="30"/>
      <c r="D1881" s="77"/>
      <c r="E1881" s="77"/>
      <c r="F1881" s="77"/>
      <c r="G1881" s="77"/>
      <c r="H1881" s="77"/>
      <c r="I1881" s="77"/>
      <c r="J1881" s="77"/>
      <c r="K1881" s="77"/>
      <c r="L1881" s="77"/>
      <c r="M1881" s="77"/>
      <c r="N1881" s="77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</row>
    <row r="1882" spans="1:74" s="31" customFormat="1" ht="15.75" x14ac:dyDescent="0.25">
      <c r="A1882" s="24"/>
      <c r="B1882" s="24"/>
      <c r="C1882" s="30"/>
      <c r="D1882" s="77"/>
      <c r="E1882" s="77"/>
      <c r="F1882" s="77"/>
      <c r="G1882" s="77"/>
      <c r="H1882" s="77"/>
      <c r="I1882" s="77"/>
      <c r="J1882" s="77"/>
      <c r="K1882" s="77"/>
      <c r="L1882" s="77"/>
      <c r="M1882" s="77"/>
      <c r="N1882" s="77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</row>
    <row r="1883" spans="1:74" s="31" customFormat="1" ht="15.75" x14ac:dyDescent="0.25">
      <c r="A1883" s="24"/>
      <c r="B1883" s="24"/>
      <c r="C1883" s="30"/>
      <c r="D1883" s="77"/>
      <c r="E1883" s="77"/>
      <c r="F1883" s="77"/>
      <c r="G1883" s="77"/>
      <c r="H1883" s="77"/>
      <c r="I1883" s="77"/>
      <c r="J1883" s="77"/>
      <c r="K1883" s="77"/>
      <c r="L1883" s="77"/>
      <c r="M1883" s="77"/>
      <c r="N1883" s="77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</row>
    <row r="1884" spans="1:74" s="31" customFormat="1" ht="15.75" x14ac:dyDescent="0.25">
      <c r="A1884" s="24"/>
      <c r="B1884" s="24"/>
      <c r="C1884" s="30"/>
      <c r="D1884" s="77"/>
      <c r="E1884" s="77"/>
      <c r="F1884" s="77"/>
      <c r="G1884" s="77"/>
      <c r="H1884" s="77"/>
      <c r="I1884" s="77"/>
      <c r="J1884" s="77"/>
      <c r="K1884" s="77"/>
      <c r="L1884" s="77"/>
      <c r="M1884" s="77"/>
      <c r="N1884" s="77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</row>
    <row r="1885" spans="1:74" s="31" customFormat="1" ht="15.75" x14ac:dyDescent="0.25">
      <c r="A1885" s="24"/>
      <c r="B1885" s="24"/>
      <c r="C1885" s="30"/>
      <c r="D1885" s="77"/>
      <c r="E1885" s="77"/>
      <c r="F1885" s="77"/>
      <c r="G1885" s="77"/>
      <c r="H1885" s="77"/>
      <c r="I1885" s="77"/>
      <c r="J1885" s="77"/>
      <c r="K1885" s="77"/>
      <c r="L1885" s="77"/>
      <c r="M1885" s="77"/>
      <c r="N1885" s="77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</row>
    <row r="1886" spans="1:74" s="31" customFormat="1" ht="15.75" x14ac:dyDescent="0.25">
      <c r="A1886" s="24"/>
      <c r="B1886" s="24"/>
      <c r="C1886" s="30"/>
      <c r="D1886" s="77"/>
      <c r="E1886" s="77"/>
      <c r="F1886" s="77"/>
      <c r="G1886" s="77"/>
      <c r="H1886" s="77"/>
      <c r="I1886" s="77"/>
      <c r="J1886" s="77"/>
      <c r="K1886" s="77"/>
      <c r="L1886" s="77"/>
      <c r="M1886" s="77"/>
      <c r="N1886" s="77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</row>
    <row r="1887" spans="1:74" s="31" customFormat="1" ht="15.75" x14ac:dyDescent="0.25">
      <c r="A1887" s="24"/>
      <c r="B1887" s="24"/>
      <c r="C1887" s="30"/>
      <c r="D1887" s="77"/>
      <c r="E1887" s="77"/>
      <c r="F1887" s="77"/>
      <c r="G1887" s="77"/>
      <c r="H1887" s="77"/>
      <c r="I1887" s="77"/>
      <c r="J1887" s="77"/>
      <c r="K1887" s="77"/>
      <c r="L1887" s="77"/>
      <c r="M1887" s="77"/>
      <c r="N1887" s="77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</row>
    <row r="1888" spans="1:74" s="31" customFormat="1" ht="15.75" x14ac:dyDescent="0.25">
      <c r="A1888" s="24"/>
      <c r="B1888" s="24"/>
      <c r="C1888" s="30"/>
      <c r="D1888" s="77"/>
      <c r="E1888" s="77"/>
      <c r="F1888" s="77"/>
      <c r="G1888" s="77"/>
      <c r="H1888" s="77"/>
      <c r="I1888" s="77"/>
      <c r="J1888" s="77"/>
      <c r="K1888" s="77"/>
      <c r="L1888" s="77"/>
      <c r="M1888" s="77"/>
      <c r="N1888" s="77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</row>
    <row r="1889" spans="1:74" s="31" customFormat="1" ht="15.75" x14ac:dyDescent="0.25">
      <c r="A1889" s="24"/>
      <c r="B1889" s="24"/>
      <c r="C1889" s="30"/>
      <c r="D1889" s="77"/>
      <c r="E1889" s="77"/>
      <c r="F1889" s="77"/>
      <c r="G1889" s="77"/>
      <c r="H1889" s="77"/>
      <c r="I1889" s="77"/>
      <c r="J1889" s="77"/>
      <c r="K1889" s="77"/>
      <c r="L1889" s="77"/>
      <c r="M1889" s="77"/>
      <c r="N1889" s="77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</row>
    <row r="1890" spans="1:74" s="31" customFormat="1" ht="15.75" x14ac:dyDescent="0.25">
      <c r="A1890" s="24"/>
      <c r="B1890" s="24"/>
      <c r="C1890" s="30"/>
      <c r="D1890" s="77"/>
      <c r="E1890" s="77"/>
      <c r="F1890" s="77"/>
      <c r="G1890" s="77"/>
      <c r="H1890" s="77"/>
      <c r="I1890" s="77"/>
      <c r="J1890" s="77"/>
      <c r="K1890" s="77"/>
      <c r="L1890" s="77"/>
      <c r="M1890" s="77"/>
      <c r="N1890" s="77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</row>
    <row r="1891" spans="1:74" s="31" customFormat="1" ht="15.75" x14ac:dyDescent="0.25">
      <c r="A1891" s="24"/>
      <c r="B1891" s="24"/>
      <c r="C1891" s="30"/>
      <c r="D1891" s="77"/>
      <c r="E1891" s="77"/>
      <c r="F1891" s="77"/>
      <c r="G1891" s="77"/>
      <c r="H1891" s="77"/>
      <c r="I1891" s="77"/>
      <c r="J1891" s="77"/>
      <c r="K1891" s="77"/>
      <c r="L1891" s="77"/>
      <c r="M1891" s="77"/>
      <c r="N1891" s="77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</row>
    <row r="1892" spans="1:74" s="31" customFormat="1" ht="15.75" x14ac:dyDescent="0.25">
      <c r="A1892" s="24"/>
      <c r="B1892" s="24"/>
      <c r="C1892" s="30"/>
      <c r="D1892" s="77"/>
      <c r="E1892" s="77"/>
      <c r="F1892" s="77"/>
      <c r="G1892" s="77"/>
      <c r="H1892" s="77"/>
      <c r="I1892" s="77"/>
      <c r="J1892" s="77"/>
      <c r="K1892" s="77"/>
      <c r="L1892" s="77"/>
      <c r="M1892" s="77"/>
      <c r="N1892" s="77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</row>
    <row r="1893" spans="1:74" s="31" customFormat="1" ht="15.75" x14ac:dyDescent="0.25">
      <c r="A1893" s="24"/>
      <c r="B1893" s="24"/>
      <c r="C1893" s="30"/>
      <c r="D1893" s="77"/>
      <c r="E1893" s="77"/>
      <c r="F1893" s="77"/>
      <c r="G1893" s="77"/>
      <c r="H1893" s="77"/>
      <c r="I1893" s="77"/>
      <c r="J1893" s="77"/>
      <c r="K1893" s="77"/>
      <c r="L1893" s="77"/>
      <c r="M1893" s="77"/>
      <c r="N1893" s="77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</row>
    <row r="1894" spans="1:74" s="31" customFormat="1" ht="15.75" x14ac:dyDescent="0.25">
      <c r="A1894" s="24"/>
      <c r="B1894" s="24"/>
      <c r="C1894" s="30"/>
      <c r="D1894" s="77"/>
      <c r="E1894" s="77"/>
      <c r="F1894" s="77"/>
      <c r="G1894" s="77"/>
      <c r="H1894" s="77"/>
      <c r="I1894" s="77"/>
      <c r="J1894" s="77"/>
      <c r="K1894" s="77"/>
      <c r="L1894" s="77"/>
      <c r="M1894" s="77"/>
      <c r="N1894" s="77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</row>
    <row r="1895" spans="1:74" s="31" customFormat="1" ht="15.75" x14ac:dyDescent="0.25">
      <c r="A1895" s="24"/>
      <c r="B1895" s="24"/>
      <c r="C1895" s="30"/>
      <c r="D1895" s="77"/>
      <c r="E1895" s="77"/>
      <c r="F1895" s="77"/>
      <c r="G1895" s="77"/>
      <c r="H1895" s="77"/>
      <c r="I1895" s="77"/>
      <c r="J1895" s="77"/>
      <c r="K1895" s="77"/>
      <c r="L1895" s="77"/>
      <c r="M1895" s="77"/>
      <c r="N1895" s="77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</row>
    <row r="1896" spans="1:74" s="31" customFormat="1" ht="15.75" x14ac:dyDescent="0.25">
      <c r="A1896" s="24"/>
      <c r="B1896" s="24"/>
      <c r="C1896" s="30"/>
      <c r="D1896" s="77"/>
      <c r="E1896" s="77"/>
      <c r="F1896" s="77"/>
      <c r="G1896" s="77"/>
      <c r="H1896" s="77"/>
      <c r="I1896" s="77"/>
      <c r="J1896" s="77"/>
      <c r="K1896" s="77"/>
      <c r="L1896" s="77"/>
      <c r="M1896" s="77"/>
      <c r="N1896" s="77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</row>
    <row r="1897" spans="1:74" s="31" customFormat="1" ht="15.75" x14ac:dyDescent="0.25">
      <c r="A1897" s="24"/>
      <c r="B1897" s="24"/>
      <c r="C1897" s="30"/>
      <c r="D1897" s="77"/>
      <c r="E1897" s="77"/>
      <c r="F1897" s="77"/>
      <c r="G1897" s="77"/>
      <c r="H1897" s="77"/>
      <c r="I1897" s="77"/>
      <c r="J1897" s="77"/>
      <c r="K1897" s="77"/>
      <c r="L1897" s="77"/>
      <c r="M1897" s="77"/>
      <c r="N1897" s="77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</row>
    <row r="1898" spans="1:74" s="31" customFormat="1" ht="15.75" x14ac:dyDescent="0.25">
      <c r="A1898" s="24"/>
      <c r="B1898" s="24"/>
      <c r="C1898" s="30"/>
      <c r="D1898" s="77"/>
      <c r="E1898" s="77"/>
      <c r="F1898" s="77"/>
      <c r="G1898" s="77"/>
      <c r="H1898" s="77"/>
      <c r="I1898" s="77"/>
      <c r="J1898" s="77"/>
      <c r="K1898" s="77"/>
      <c r="L1898" s="77"/>
      <c r="M1898" s="77"/>
      <c r="N1898" s="77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</row>
    <row r="1899" spans="1:74" s="31" customFormat="1" ht="15.75" x14ac:dyDescent="0.25">
      <c r="A1899" s="24"/>
      <c r="B1899" s="24"/>
      <c r="C1899" s="30"/>
      <c r="D1899" s="77"/>
      <c r="E1899" s="77"/>
      <c r="F1899" s="77"/>
      <c r="G1899" s="77"/>
      <c r="H1899" s="77"/>
      <c r="I1899" s="77"/>
      <c r="J1899" s="77"/>
      <c r="K1899" s="77"/>
      <c r="L1899" s="77"/>
      <c r="M1899" s="77"/>
      <c r="N1899" s="77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</row>
    <row r="1900" spans="1:74" s="31" customFormat="1" ht="15.75" x14ac:dyDescent="0.25">
      <c r="A1900" s="24"/>
      <c r="B1900" s="24"/>
      <c r="C1900" s="30"/>
      <c r="D1900" s="77"/>
      <c r="E1900" s="77"/>
      <c r="F1900" s="77"/>
      <c r="G1900" s="77"/>
      <c r="H1900" s="77"/>
      <c r="I1900" s="77"/>
      <c r="J1900" s="77"/>
      <c r="K1900" s="77"/>
      <c r="L1900" s="77"/>
      <c r="M1900" s="77"/>
      <c r="N1900" s="77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</row>
    <row r="1901" spans="1:74" s="31" customFormat="1" ht="15.75" x14ac:dyDescent="0.25">
      <c r="A1901" s="24"/>
      <c r="B1901" s="24"/>
      <c r="C1901" s="30"/>
      <c r="D1901" s="77"/>
      <c r="E1901" s="77"/>
      <c r="F1901" s="77"/>
      <c r="G1901" s="77"/>
      <c r="H1901" s="77"/>
      <c r="I1901" s="77"/>
      <c r="J1901" s="77"/>
      <c r="K1901" s="77"/>
      <c r="L1901" s="77"/>
      <c r="M1901" s="77"/>
      <c r="N1901" s="77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</row>
    <row r="1902" spans="1:74" s="31" customFormat="1" ht="15.75" x14ac:dyDescent="0.25">
      <c r="A1902" s="24"/>
      <c r="B1902" s="24"/>
      <c r="C1902" s="30"/>
      <c r="D1902" s="77"/>
      <c r="E1902" s="77"/>
      <c r="F1902" s="77"/>
      <c r="G1902" s="77"/>
      <c r="H1902" s="77"/>
      <c r="I1902" s="77"/>
      <c r="J1902" s="77"/>
      <c r="K1902" s="77"/>
      <c r="L1902" s="77"/>
      <c r="M1902" s="77"/>
      <c r="N1902" s="77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</row>
    <row r="1903" spans="1:74" s="31" customFormat="1" ht="15.75" x14ac:dyDescent="0.25">
      <c r="A1903" s="24"/>
      <c r="B1903" s="24"/>
      <c r="C1903" s="30"/>
      <c r="D1903" s="77"/>
      <c r="E1903" s="77"/>
      <c r="F1903" s="77"/>
      <c r="G1903" s="77"/>
      <c r="H1903" s="77"/>
      <c r="I1903" s="77"/>
      <c r="J1903" s="77"/>
      <c r="K1903" s="77"/>
      <c r="L1903" s="77"/>
      <c r="M1903" s="77"/>
      <c r="N1903" s="77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</row>
    <row r="1904" spans="1:74" s="31" customFormat="1" ht="15.75" x14ac:dyDescent="0.25">
      <c r="A1904" s="24"/>
      <c r="B1904" s="24"/>
      <c r="C1904" s="30"/>
      <c r="D1904" s="77"/>
      <c r="E1904" s="77"/>
      <c r="F1904" s="77"/>
      <c r="G1904" s="77"/>
      <c r="H1904" s="77"/>
      <c r="I1904" s="77"/>
      <c r="J1904" s="77"/>
      <c r="K1904" s="77"/>
      <c r="L1904" s="77"/>
      <c r="M1904" s="77"/>
      <c r="N1904" s="77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</row>
    <row r="1905" spans="1:74" s="31" customFormat="1" ht="15.75" x14ac:dyDescent="0.25">
      <c r="A1905" s="24"/>
      <c r="B1905" s="24"/>
      <c r="C1905" s="30"/>
      <c r="D1905" s="77"/>
      <c r="E1905" s="77"/>
      <c r="F1905" s="77"/>
      <c r="G1905" s="77"/>
      <c r="H1905" s="77"/>
      <c r="I1905" s="77"/>
      <c r="J1905" s="77"/>
      <c r="K1905" s="77"/>
      <c r="L1905" s="77"/>
      <c r="M1905" s="77"/>
      <c r="N1905" s="77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</row>
    <row r="1906" spans="1:74" s="31" customFormat="1" ht="15.75" x14ac:dyDescent="0.25">
      <c r="A1906" s="24"/>
      <c r="B1906" s="24"/>
      <c r="C1906" s="30"/>
      <c r="D1906" s="77"/>
      <c r="E1906" s="77"/>
      <c r="F1906" s="77"/>
      <c r="G1906" s="77"/>
      <c r="H1906" s="77"/>
      <c r="I1906" s="77"/>
      <c r="J1906" s="77"/>
      <c r="K1906" s="77"/>
      <c r="L1906" s="77"/>
      <c r="M1906" s="77"/>
      <c r="N1906" s="77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</row>
    <row r="1907" spans="1:74" s="31" customFormat="1" ht="15.75" x14ac:dyDescent="0.25">
      <c r="A1907" s="24"/>
      <c r="B1907" s="24"/>
      <c r="C1907" s="30"/>
      <c r="D1907" s="77"/>
      <c r="E1907" s="77"/>
      <c r="F1907" s="77"/>
      <c r="G1907" s="77"/>
      <c r="H1907" s="77"/>
      <c r="I1907" s="77"/>
      <c r="J1907" s="77"/>
      <c r="K1907" s="77"/>
      <c r="L1907" s="77"/>
      <c r="M1907" s="77"/>
      <c r="N1907" s="77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</row>
    <row r="1908" spans="1:74" s="31" customFormat="1" ht="15.75" x14ac:dyDescent="0.25">
      <c r="A1908" s="24"/>
      <c r="B1908" s="24"/>
      <c r="C1908" s="30"/>
      <c r="D1908" s="77"/>
      <c r="E1908" s="77"/>
      <c r="F1908" s="77"/>
      <c r="G1908" s="77"/>
      <c r="H1908" s="77"/>
      <c r="I1908" s="77"/>
      <c r="J1908" s="77"/>
      <c r="K1908" s="77"/>
      <c r="L1908" s="77"/>
      <c r="M1908" s="77"/>
      <c r="N1908" s="77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</row>
    <row r="1909" spans="1:74" s="31" customFormat="1" ht="15.75" x14ac:dyDescent="0.25">
      <c r="A1909" s="24"/>
      <c r="B1909" s="24"/>
      <c r="C1909" s="30"/>
      <c r="D1909" s="77"/>
      <c r="E1909" s="77"/>
      <c r="F1909" s="77"/>
      <c r="G1909" s="77"/>
      <c r="H1909" s="77"/>
      <c r="I1909" s="77"/>
      <c r="J1909" s="77"/>
      <c r="K1909" s="77"/>
      <c r="L1909" s="77"/>
      <c r="M1909" s="77"/>
      <c r="N1909" s="77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</row>
    <row r="1910" spans="1:74" s="31" customFormat="1" ht="15.75" x14ac:dyDescent="0.25">
      <c r="A1910" s="24"/>
      <c r="B1910" s="24"/>
      <c r="C1910" s="30"/>
      <c r="D1910" s="77"/>
      <c r="E1910" s="77"/>
      <c r="F1910" s="77"/>
      <c r="G1910" s="77"/>
      <c r="H1910" s="77"/>
      <c r="I1910" s="77"/>
      <c r="J1910" s="77"/>
      <c r="K1910" s="77"/>
      <c r="L1910" s="77"/>
      <c r="M1910" s="77"/>
      <c r="N1910" s="77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</row>
    <row r="1911" spans="1:74" s="31" customFormat="1" ht="15.75" x14ac:dyDescent="0.25">
      <c r="A1911" s="24"/>
      <c r="B1911" s="24"/>
      <c r="C1911" s="30"/>
      <c r="D1911" s="77"/>
      <c r="E1911" s="77"/>
      <c r="F1911" s="77"/>
      <c r="G1911" s="77"/>
      <c r="H1911" s="77"/>
      <c r="I1911" s="77"/>
      <c r="J1911" s="77"/>
      <c r="K1911" s="77"/>
      <c r="L1911" s="77"/>
      <c r="M1911" s="77"/>
      <c r="N1911" s="77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</row>
    <row r="1912" spans="1:74" s="31" customFormat="1" ht="15.75" x14ac:dyDescent="0.25">
      <c r="A1912" s="24"/>
      <c r="B1912" s="24"/>
      <c r="C1912" s="30"/>
      <c r="D1912" s="77"/>
      <c r="E1912" s="77"/>
      <c r="F1912" s="77"/>
      <c r="G1912" s="77"/>
      <c r="H1912" s="77"/>
      <c r="I1912" s="77"/>
      <c r="J1912" s="77"/>
      <c r="K1912" s="77"/>
      <c r="L1912" s="77"/>
      <c r="M1912" s="77"/>
      <c r="N1912" s="77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</row>
    <row r="1913" spans="1:74" s="31" customFormat="1" ht="15.75" x14ac:dyDescent="0.25">
      <c r="A1913" s="24"/>
      <c r="B1913" s="24"/>
      <c r="C1913" s="30"/>
      <c r="D1913" s="77"/>
      <c r="E1913" s="77"/>
      <c r="F1913" s="77"/>
      <c r="G1913" s="77"/>
      <c r="H1913" s="77"/>
      <c r="I1913" s="77"/>
      <c r="J1913" s="77"/>
      <c r="K1913" s="77"/>
      <c r="L1913" s="77"/>
      <c r="M1913" s="77"/>
      <c r="N1913" s="77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</row>
    <row r="1914" spans="1:74" s="31" customFormat="1" ht="15.75" x14ac:dyDescent="0.25">
      <c r="A1914" s="24"/>
      <c r="B1914" s="24"/>
      <c r="C1914" s="30"/>
      <c r="D1914" s="77"/>
      <c r="E1914" s="77"/>
      <c r="F1914" s="77"/>
      <c r="G1914" s="77"/>
      <c r="H1914" s="77"/>
      <c r="I1914" s="77"/>
      <c r="J1914" s="77"/>
      <c r="K1914" s="77"/>
      <c r="L1914" s="77"/>
      <c r="M1914" s="77"/>
      <c r="N1914" s="77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</row>
    <row r="1915" spans="1:74" s="31" customFormat="1" ht="15.75" x14ac:dyDescent="0.25">
      <c r="A1915" s="24"/>
      <c r="B1915" s="24"/>
      <c r="C1915" s="30"/>
      <c r="D1915" s="77"/>
      <c r="E1915" s="77"/>
      <c r="F1915" s="77"/>
      <c r="G1915" s="77"/>
      <c r="H1915" s="77"/>
      <c r="I1915" s="77"/>
      <c r="J1915" s="77"/>
      <c r="K1915" s="77"/>
      <c r="L1915" s="77"/>
      <c r="M1915" s="77"/>
      <c r="N1915" s="77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</row>
    <row r="1916" spans="1:74" s="31" customFormat="1" ht="15.75" x14ac:dyDescent="0.25">
      <c r="A1916" s="24"/>
      <c r="B1916" s="24"/>
      <c r="C1916" s="30"/>
      <c r="D1916" s="77"/>
      <c r="E1916" s="77"/>
      <c r="F1916" s="77"/>
      <c r="G1916" s="77"/>
      <c r="H1916" s="77"/>
      <c r="I1916" s="77"/>
      <c r="J1916" s="77"/>
      <c r="K1916" s="77"/>
      <c r="L1916" s="77"/>
      <c r="M1916" s="77"/>
      <c r="N1916" s="77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</row>
    <row r="1917" spans="1:74" s="31" customFormat="1" ht="15.75" x14ac:dyDescent="0.25">
      <c r="A1917" s="24"/>
      <c r="B1917" s="24"/>
      <c r="C1917" s="30"/>
      <c r="D1917" s="77"/>
      <c r="E1917" s="77"/>
      <c r="F1917" s="77"/>
      <c r="G1917" s="77"/>
      <c r="H1917" s="77"/>
      <c r="I1917" s="77"/>
      <c r="J1917" s="77"/>
      <c r="K1917" s="77"/>
      <c r="L1917" s="77"/>
      <c r="M1917" s="77"/>
      <c r="N1917" s="77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</row>
    <row r="1918" spans="1:74" s="31" customFormat="1" ht="15.75" x14ac:dyDescent="0.25">
      <c r="A1918" s="24"/>
      <c r="B1918" s="24"/>
      <c r="C1918" s="30"/>
      <c r="D1918" s="77"/>
      <c r="E1918" s="77"/>
      <c r="F1918" s="77"/>
      <c r="G1918" s="77"/>
      <c r="H1918" s="77"/>
      <c r="I1918" s="77"/>
      <c r="J1918" s="77"/>
      <c r="K1918" s="77"/>
      <c r="L1918" s="77"/>
      <c r="M1918" s="77"/>
      <c r="N1918" s="77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</row>
    <row r="1919" spans="1:74" s="31" customFormat="1" ht="15.75" x14ac:dyDescent="0.25">
      <c r="A1919" s="24"/>
      <c r="B1919" s="24"/>
      <c r="C1919" s="30"/>
      <c r="D1919" s="77"/>
      <c r="E1919" s="77"/>
      <c r="F1919" s="77"/>
      <c r="G1919" s="77"/>
      <c r="H1919" s="77"/>
      <c r="I1919" s="77"/>
      <c r="J1919" s="77"/>
      <c r="K1919" s="77"/>
      <c r="L1919" s="77"/>
      <c r="M1919" s="77"/>
      <c r="N1919" s="77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</row>
    <row r="1920" spans="1:74" s="31" customFormat="1" ht="15.75" x14ac:dyDescent="0.25">
      <c r="A1920" s="24"/>
      <c r="B1920" s="24"/>
      <c r="C1920" s="30"/>
      <c r="D1920" s="77"/>
      <c r="E1920" s="77"/>
      <c r="F1920" s="77"/>
      <c r="G1920" s="77"/>
      <c r="H1920" s="77"/>
      <c r="I1920" s="77"/>
      <c r="J1920" s="77"/>
      <c r="K1920" s="77"/>
      <c r="L1920" s="77"/>
      <c r="M1920" s="77"/>
      <c r="N1920" s="77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</row>
    <row r="1921" spans="1:74" s="31" customFormat="1" ht="15.75" x14ac:dyDescent="0.25">
      <c r="A1921" s="24"/>
      <c r="B1921" s="24"/>
      <c r="C1921" s="30"/>
      <c r="D1921" s="77"/>
      <c r="E1921" s="77"/>
      <c r="F1921" s="77"/>
      <c r="G1921" s="77"/>
      <c r="H1921" s="77"/>
      <c r="I1921" s="77"/>
      <c r="J1921" s="77"/>
      <c r="K1921" s="77"/>
      <c r="L1921" s="77"/>
      <c r="M1921" s="77"/>
      <c r="N1921" s="77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</row>
    <row r="1922" spans="1:74" s="31" customFormat="1" ht="15.75" x14ac:dyDescent="0.25">
      <c r="A1922" s="24"/>
      <c r="B1922" s="24"/>
      <c r="C1922" s="30"/>
      <c r="D1922" s="77"/>
      <c r="E1922" s="77"/>
      <c r="F1922" s="77"/>
      <c r="G1922" s="77"/>
      <c r="H1922" s="77"/>
      <c r="I1922" s="77"/>
      <c r="J1922" s="77"/>
      <c r="K1922" s="77"/>
      <c r="L1922" s="77"/>
      <c r="M1922" s="77"/>
      <c r="N1922" s="77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</row>
    <row r="1923" spans="1:74" s="31" customFormat="1" ht="15.75" x14ac:dyDescent="0.25">
      <c r="A1923" s="24"/>
      <c r="B1923" s="24"/>
      <c r="C1923" s="30"/>
      <c r="D1923" s="77"/>
      <c r="E1923" s="77"/>
      <c r="F1923" s="77"/>
      <c r="G1923" s="77"/>
      <c r="H1923" s="77"/>
      <c r="I1923" s="77"/>
      <c r="J1923" s="77"/>
      <c r="K1923" s="77"/>
      <c r="L1923" s="77"/>
      <c r="M1923" s="77"/>
      <c r="N1923" s="77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</row>
    <row r="1924" spans="1:74" s="31" customFormat="1" ht="15.75" x14ac:dyDescent="0.25">
      <c r="A1924" s="24"/>
      <c r="B1924" s="24"/>
      <c r="C1924" s="30"/>
      <c r="D1924" s="77"/>
      <c r="E1924" s="77"/>
      <c r="F1924" s="77"/>
      <c r="G1924" s="77"/>
      <c r="H1924" s="77"/>
      <c r="I1924" s="77"/>
      <c r="J1924" s="77"/>
      <c r="K1924" s="77"/>
      <c r="L1924" s="77"/>
      <c r="M1924" s="77"/>
      <c r="N1924" s="77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</row>
    <row r="1925" spans="1:74" s="31" customFormat="1" ht="15.75" x14ac:dyDescent="0.25">
      <c r="A1925" s="24"/>
      <c r="B1925" s="24"/>
      <c r="C1925" s="30"/>
      <c r="D1925" s="77"/>
      <c r="E1925" s="77"/>
      <c r="F1925" s="77"/>
      <c r="G1925" s="77"/>
      <c r="H1925" s="77"/>
      <c r="I1925" s="77"/>
      <c r="J1925" s="77"/>
      <c r="K1925" s="77"/>
      <c r="L1925" s="77"/>
      <c r="M1925" s="77"/>
      <c r="N1925" s="77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</row>
    <row r="1926" spans="1:74" s="31" customFormat="1" ht="15.75" x14ac:dyDescent="0.25">
      <c r="A1926" s="24"/>
      <c r="B1926" s="24"/>
      <c r="C1926" s="30"/>
      <c r="D1926" s="77"/>
      <c r="E1926" s="77"/>
      <c r="F1926" s="77"/>
      <c r="G1926" s="77"/>
      <c r="H1926" s="77"/>
      <c r="I1926" s="77"/>
      <c r="J1926" s="77"/>
      <c r="K1926" s="77"/>
      <c r="L1926" s="77"/>
      <c r="M1926" s="77"/>
      <c r="N1926" s="77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</row>
    <row r="1927" spans="1:74" s="31" customFormat="1" ht="15.75" x14ac:dyDescent="0.25">
      <c r="A1927" s="24"/>
      <c r="B1927" s="24"/>
      <c r="C1927" s="30"/>
      <c r="D1927" s="77"/>
      <c r="E1927" s="77"/>
      <c r="F1927" s="77"/>
      <c r="G1927" s="77"/>
      <c r="H1927" s="77"/>
      <c r="I1927" s="77"/>
      <c r="J1927" s="77"/>
      <c r="K1927" s="77"/>
      <c r="L1927" s="77"/>
      <c r="M1927" s="77"/>
      <c r="N1927" s="77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</row>
    <row r="1928" spans="1:74" s="31" customFormat="1" ht="15.75" x14ac:dyDescent="0.25">
      <c r="A1928" s="24"/>
      <c r="B1928" s="24"/>
      <c r="C1928" s="30"/>
      <c r="D1928" s="77"/>
      <c r="E1928" s="77"/>
      <c r="F1928" s="77"/>
      <c r="G1928" s="77"/>
      <c r="H1928" s="77"/>
      <c r="I1928" s="77"/>
      <c r="J1928" s="77"/>
      <c r="K1928" s="77"/>
      <c r="L1928" s="77"/>
      <c r="M1928" s="77"/>
      <c r="N1928" s="77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</row>
    <row r="1929" spans="1:74" s="31" customFormat="1" ht="15.75" x14ac:dyDescent="0.25">
      <c r="A1929" s="24"/>
      <c r="B1929" s="24"/>
      <c r="C1929" s="30"/>
      <c r="D1929" s="77"/>
      <c r="E1929" s="77"/>
      <c r="F1929" s="77"/>
      <c r="G1929" s="77"/>
      <c r="H1929" s="77"/>
      <c r="I1929" s="77"/>
      <c r="J1929" s="77"/>
      <c r="K1929" s="77"/>
      <c r="L1929" s="77"/>
      <c r="M1929" s="77"/>
      <c r="N1929" s="77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</row>
    <row r="1930" spans="1:74" s="31" customFormat="1" ht="15.75" x14ac:dyDescent="0.25">
      <c r="A1930" s="24"/>
      <c r="B1930" s="24"/>
      <c r="C1930" s="30"/>
      <c r="D1930" s="77"/>
      <c r="E1930" s="77"/>
      <c r="F1930" s="77"/>
      <c r="G1930" s="77"/>
      <c r="H1930" s="77"/>
      <c r="I1930" s="77"/>
      <c r="J1930" s="77"/>
      <c r="K1930" s="77"/>
      <c r="L1930" s="77"/>
      <c r="M1930" s="77"/>
      <c r="N1930" s="77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</row>
    <row r="1931" spans="1:74" s="31" customFormat="1" ht="15.75" x14ac:dyDescent="0.25">
      <c r="A1931" s="24"/>
      <c r="B1931" s="24"/>
      <c r="C1931" s="30"/>
      <c r="D1931" s="77"/>
      <c r="E1931" s="77"/>
      <c r="F1931" s="77"/>
      <c r="G1931" s="77"/>
      <c r="H1931" s="77"/>
      <c r="I1931" s="77"/>
      <c r="J1931" s="77"/>
      <c r="K1931" s="77"/>
      <c r="L1931" s="77"/>
      <c r="M1931" s="77"/>
      <c r="N1931" s="77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</row>
    <row r="1932" spans="1:74" s="31" customFormat="1" ht="15.75" x14ac:dyDescent="0.25">
      <c r="A1932" s="24"/>
      <c r="B1932" s="24"/>
      <c r="C1932" s="30"/>
      <c r="D1932" s="77"/>
      <c r="E1932" s="77"/>
      <c r="F1932" s="77"/>
      <c r="G1932" s="77"/>
      <c r="H1932" s="77"/>
      <c r="I1932" s="77"/>
      <c r="J1932" s="77"/>
      <c r="K1932" s="77"/>
      <c r="L1932" s="77"/>
      <c r="M1932" s="77"/>
      <c r="N1932" s="77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</row>
    <row r="1933" spans="1:74" s="31" customFormat="1" ht="15.75" x14ac:dyDescent="0.25">
      <c r="A1933" s="24"/>
      <c r="B1933" s="24"/>
      <c r="C1933" s="30"/>
      <c r="D1933" s="77"/>
      <c r="E1933" s="77"/>
      <c r="F1933" s="77"/>
      <c r="G1933" s="77"/>
      <c r="H1933" s="77"/>
      <c r="I1933" s="77"/>
      <c r="J1933" s="77"/>
      <c r="K1933" s="77"/>
      <c r="L1933" s="77"/>
      <c r="M1933" s="77"/>
      <c r="N1933" s="77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</row>
    <row r="1934" spans="1:74" s="31" customFormat="1" ht="15.75" x14ac:dyDescent="0.25">
      <c r="A1934" s="24"/>
      <c r="B1934" s="24"/>
      <c r="C1934" s="30"/>
      <c r="D1934" s="77"/>
      <c r="E1934" s="77"/>
      <c r="F1934" s="77"/>
      <c r="G1934" s="77"/>
      <c r="H1934" s="77"/>
      <c r="I1934" s="77"/>
      <c r="J1934" s="77"/>
      <c r="K1934" s="77"/>
      <c r="L1934" s="77"/>
      <c r="M1934" s="77"/>
      <c r="N1934" s="77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</row>
    <row r="1935" spans="1:74" s="31" customFormat="1" ht="15.75" x14ac:dyDescent="0.25">
      <c r="A1935" s="24"/>
      <c r="B1935" s="24"/>
      <c r="C1935" s="30"/>
      <c r="D1935" s="77"/>
      <c r="E1935" s="77"/>
      <c r="F1935" s="77"/>
      <c r="G1935" s="77"/>
      <c r="H1935" s="77"/>
      <c r="I1935" s="77"/>
      <c r="J1935" s="77"/>
      <c r="K1935" s="77"/>
      <c r="L1935" s="77"/>
      <c r="M1935" s="77"/>
      <c r="N1935" s="77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</row>
    <row r="1936" spans="1:74" s="31" customFormat="1" ht="15.75" x14ac:dyDescent="0.25">
      <c r="A1936" s="24"/>
      <c r="B1936" s="24"/>
      <c r="C1936" s="30"/>
      <c r="D1936" s="77"/>
      <c r="E1936" s="77"/>
      <c r="F1936" s="77"/>
      <c r="G1936" s="77"/>
      <c r="H1936" s="77"/>
      <c r="I1936" s="77"/>
      <c r="J1936" s="77"/>
      <c r="K1936" s="77"/>
      <c r="L1936" s="77"/>
      <c r="M1936" s="77"/>
      <c r="N1936" s="77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</row>
    <row r="1937" spans="1:74" s="31" customFormat="1" ht="15.75" x14ac:dyDescent="0.25">
      <c r="A1937" s="24"/>
      <c r="B1937" s="24"/>
      <c r="C1937" s="30"/>
      <c r="D1937" s="77"/>
      <c r="E1937" s="77"/>
      <c r="F1937" s="77"/>
      <c r="G1937" s="77"/>
      <c r="H1937" s="77"/>
      <c r="I1937" s="77"/>
      <c r="J1937" s="77"/>
      <c r="K1937" s="77"/>
      <c r="L1937" s="77"/>
      <c r="M1937" s="77"/>
      <c r="N1937" s="77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</row>
    <row r="1938" spans="1:74" s="31" customFormat="1" ht="15.75" x14ac:dyDescent="0.25">
      <c r="A1938" s="24"/>
      <c r="B1938" s="24"/>
      <c r="C1938" s="30"/>
      <c r="D1938" s="77"/>
      <c r="E1938" s="77"/>
      <c r="F1938" s="77"/>
      <c r="G1938" s="77"/>
      <c r="H1938" s="77"/>
      <c r="I1938" s="77"/>
      <c r="J1938" s="77"/>
      <c r="K1938" s="77"/>
      <c r="L1938" s="77"/>
      <c r="M1938" s="77"/>
      <c r="N1938" s="77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</row>
    <row r="1939" spans="1:74" s="31" customFormat="1" ht="15.75" x14ac:dyDescent="0.25">
      <c r="A1939" s="24"/>
      <c r="B1939" s="24"/>
      <c r="C1939" s="30"/>
      <c r="D1939" s="77"/>
      <c r="E1939" s="77"/>
      <c r="F1939" s="77"/>
      <c r="G1939" s="77"/>
      <c r="H1939" s="77"/>
      <c r="I1939" s="77"/>
      <c r="J1939" s="77"/>
      <c r="K1939" s="77"/>
      <c r="L1939" s="77"/>
      <c r="M1939" s="77"/>
      <c r="N1939" s="77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</row>
    <row r="1940" spans="1:74" s="31" customFormat="1" ht="15.75" x14ac:dyDescent="0.25">
      <c r="A1940" s="24"/>
      <c r="B1940" s="24"/>
      <c r="C1940" s="30"/>
      <c r="D1940" s="77"/>
      <c r="E1940" s="77"/>
      <c r="F1940" s="77"/>
      <c r="G1940" s="77"/>
      <c r="H1940" s="77"/>
      <c r="I1940" s="77"/>
      <c r="J1940" s="77"/>
      <c r="K1940" s="77"/>
      <c r="L1940" s="77"/>
      <c r="M1940" s="77"/>
      <c r="N1940" s="77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</row>
    <row r="1941" spans="1:74" s="31" customFormat="1" ht="15.75" x14ac:dyDescent="0.25">
      <c r="A1941" s="24"/>
      <c r="B1941" s="24"/>
      <c r="C1941" s="30"/>
      <c r="D1941" s="77"/>
      <c r="E1941" s="77"/>
      <c r="F1941" s="77"/>
      <c r="G1941" s="77"/>
      <c r="H1941" s="77"/>
      <c r="I1941" s="77"/>
      <c r="J1941" s="77"/>
      <c r="K1941" s="77"/>
      <c r="L1941" s="77"/>
      <c r="M1941" s="77"/>
      <c r="N1941" s="77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</row>
    <row r="1942" spans="1:74" s="31" customFormat="1" ht="15.75" x14ac:dyDescent="0.25">
      <c r="A1942" s="24"/>
      <c r="B1942" s="24"/>
      <c r="C1942" s="30"/>
      <c r="D1942" s="77"/>
      <c r="E1942" s="77"/>
      <c r="F1942" s="77"/>
      <c r="G1942" s="77"/>
      <c r="H1942" s="77"/>
      <c r="I1942" s="77"/>
      <c r="J1942" s="77"/>
      <c r="K1942" s="77"/>
      <c r="L1942" s="77"/>
      <c r="M1942" s="77"/>
      <c r="N1942" s="77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</row>
    <row r="1943" spans="1:74" s="31" customFormat="1" ht="15.75" x14ac:dyDescent="0.25">
      <c r="A1943" s="24"/>
      <c r="B1943" s="24"/>
      <c r="C1943" s="30"/>
      <c r="D1943" s="77"/>
      <c r="E1943" s="77"/>
      <c r="F1943" s="77"/>
      <c r="G1943" s="77"/>
      <c r="H1943" s="77"/>
      <c r="I1943" s="77"/>
      <c r="J1943" s="77"/>
      <c r="K1943" s="77"/>
      <c r="L1943" s="77"/>
      <c r="M1943" s="77"/>
      <c r="N1943" s="77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</row>
    <row r="1944" spans="1:74" s="31" customFormat="1" ht="15.75" x14ac:dyDescent="0.25">
      <c r="A1944" s="24"/>
      <c r="B1944" s="24"/>
      <c r="C1944" s="30"/>
      <c r="D1944" s="77"/>
      <c r="E1944" s="77"/>
      <c r="F1944" s="77"/>
      <c r="G1944" s="77"/>
      <c r="H1944" s="77"/>
      <c r="I1944" s="77"/>
      <c r="J1944" s="77"/>
      <c r="K1944" s="77"/>
      <c r="L1944" s="77"/>
      <c r="M1944" s="77"/>
      <c r="N1944" s="77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</row>
    <row r="1945" spans="1:74" s="31" customFormat="1" ht="15.75" x14ac:dyDescent="0.25">
      <c r="A1945" s="24"/>
      <c r="B1945" s="24"/>
      <c r="C1945" s="30"/>
      <c r="D1945" s="77"/>
      <c r="E1945" s="77"/>
      <c r="F1945" s="77"/>
      <c r="G1945" s="77"/>
      <c r="H1945" s="77"/>
      <c r="I1945" s="77"/>
      <c r="J1945" s="77"/>
      <c r="K1945" s="77"/>
      <c r="L1945" s="77"/>
      <c r="M1945" s="77"/>
      <c r="N1945" s="77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</row>
    <row r="1946" spans="1:74" s="31" customFormat="1" ht="15.75" x14ac:dyDescent="0.25">
      <c r="A1946" s="24"/>
      <c r="B1946" s="24"/>
      <c r="C1946" s="30"/>
      <c r="D1946" s="77"/>
      <c r="E1946" s="77"/>
      <c r="F1946" s="77"/>
      <c r="G1946" s="77"/>
      <c r="H1946" s="77"/>
      <c r="I1946" s="77"/>
      <c r="J1946" s="77"/>
      <c r="K1946" s="77"/>
      <c r="L1946" s="77"/>
      <c r="M1946" s="77"/>
      <c r="N1946" s="77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</row>
    <row r="1947" spans="1:74" s="31" customFormat="1" ht="15.75" x14ac:dyDescent="0.25">
      <c r="A1947" s="24"/>
      <c r="B1947" s="24"/>
      <c r="C1947" s="30"/>
      <c r="D1947" s="77"/>
      <c r="E1947" s="77"/>
      <c r="F1947" s="77"/>
      <c r="G1947" s="77"/>
      <c r="H1947" s="77"/>
      <c r="I1947" s="77"/>
      <c r="J1947" s="77"/>
      <c r="K1947" s="77"/>
      <c r="L1947" s="77"/>
      <c r="M1947" s="77"/>
      <c r="N1947" s="77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</row>
    <row r="1948" spans="1:74" s="31" customFormat="1" ht="15.75" x14ac:dyDescent="0.25">
      <c r="A1948" s="24"/>
      <c r="B1948" s="24"/>
      <c r="C1948" s="30"/>
      <c r="D1948" s="77"/>
      <c r="E1948" s="77"/>
      <c r="F1948" s="77"/>
      <c r="G1948" s="77"/>
      <c r="H1948" s="77"/>
      <c r="I1948" s="77"/>
      <c r="J1948" s="77"/>
      <c r="K1948" s="77"/>
      <c r="L1948" s="77"/>
      <c r="M1948" s="77"/>
      <c r="N1948" s="77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</row>
    <row r="1949" spans="1:74" s="31" customFormat="1" ht="15.75" x14ac:dyDescent="0.25">
      <c r="A1949" s="24"/>
      <c r="B1949" s="24"/>
      <c r="C1949" s="30"/>
      <c r="D1949" s="77"/>
      <c r="E1949" s="77"/>
      <c r="F1949" s="77"/>
      <c r="G1949" s="77"/>
      <c r="H1949" s="77"/>
      <c r="I1949" s="77"/>
      <c r="J1949" s="77"/>
      <c r="K1949" s="77"/>
      <c r="L1949" s="77"/>
      <c r="M1949" s="77"/>
      <c r="N1949" s="77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</row>
    <row r="1950" spans="1:74" s="31" customFormat="1" ht="15.75" x14ac:dyDescent="0.25">
      <c r="A1950" s="24"/>
      <c r="B1950" s="24"/>
      <c r="C1950" s="30"/>
      <c r="D1950" s="77"/>
      <c r="E1950" s="77"/>
      <c r="F1950" s="77"/>
      <c r="G1950" s="77"/>
      <c r="H1950" s="77"/>
      <c r="I1950" s="77"/>
      <c r="J1950" s="77"/>
      <c r="K1950" s="77"/>
      <c r="L1950" s="77"/>
      <c r="M1950" s="77"/>
      <c r="N1950" s="77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</row>
    <row r="1951" spans="1:74" s="31" customFormat="1" ht="15.75" x14ac:dyDescent="0.25">
      <c r="A1951" s="24"/>
      <c r="B1951" s="24"/>
      <c r="C1951" s="30"/>
      <c r="D1951" s="77"/>
      <c r="E1951" s="77"/>
      <c r="F1951" s="77"/>
      <c r="G1951" s="77"/>
      <c r="H1951" s="77"/>
      <c r="I1951" s="77"/>
      <c r="J1951" s="77"/>
      <c r="K1951" s="77"/>
      <c r="L1951" s="77"/>
      <c r="M1951" s="77"/>
      <c r="N1951" s="77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</row>
    <row r="1952" spans="1:74" s="31" customFormat="1" ht="15.75" x14ac:dyDescent="0.25">
      <c r="A1952" s="24"/>
      <c r="B1952" s="24"/>
      <c r="C1952" s="30"/>
      <c r="D1952" s="77"/>
      <c r="E1952" s="77"/>
      <c r="F1952" s="77"/>
      <c r="G1952" s="77"/>
      <c r="H1952" s="77"/>
      <c r="I1952" s="77"/>
      <c r="J1952" s="77"/>
      <c r="K1952" s="77"/>
      <c r="L1952" s="77"/>
      <c r="M1952" s="77"/>
      <c r="N1952" s="77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</row>
    <row r="1953" spans="1:74" s="31" customFormat="1" ht="15.75" x14ac:dyDescent="0.25">
      <c r="A1953" s="24"/>
      <c r="B1953" s="24"/>
      <c r="C1953" s="30"/>
      <c r="D1953" s="77"/>
      <c r="E1953" s="77"/>
      <c r="F1953" s="77"/>
      <c r="G1953" s="77"/>
      <c r="H1953" s="77"/>
      <c r="I1953" s="77"/>
      <c r="J1953" s="77"/>
      <c r="K1953" s="77"/>
      <c r="L1953" s="77"/>
      <c r="M1953" s="77"/>
      <c r="N1953" s="77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</row>
    <row r="1954" spans="1:74" s="31" customFormat="1" ht="15.75" x14ac:dyDescent="0.25">
      <c r="A1954" s="24"/>
      <c r="B1954" s="24"/>
      <c r="C1954" s="30"/>
      <c r="D1954" s="77"/>
      <c r="E1954" s="77"/>
      <c r="F1954" s="77"/>
      <c r="G1954" s="77"/>
      <c r="H1954" s="77"/>
      <c r="I1954" s="77"/>
      <c r="J1954" s="77"/>
      <c r="K1954" s="77"/>
      <c r="L1954" s="77"/>
      <c r="M1954" s="77"/>
      <c r="N1954" s="77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</row>
    <row r="1955" spans="1:74" s="31" customFormat="1" ht="15.75" x14ac:dyDescent="0.25">
      <c r="A1955" s="24"/>
      <c r="B1955" s="24"/>
      <c r="C1955" s="30"/>
      <c r="D1955" s="77"/>
      <c r="E1955" s="77"/>
      <c r="F1955" s="77"/>
      <c r="G1955" s="77"/>
      <c r="H1955" s="77"/>
      <c r="I1955" s="77"/>
      <c r="J1955" s="77"/>
      <c r="K1955" s="77"/>
      <c r="L1955" s="77"/>
      <c r="M1955" s="77"/>
      <c r="N1955" s="77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</row>
    <row r="1956" spans="1:74" s="31" customFormat="1" ht="15.75" x14ac:dyDescent="0.25">
      <c r="A1956" s="24"/>
      <c r="B1956" s="24"/>
      <c r="C1956" s="30"/>
      <c r="D1956" s="77"/>
      <c r="E1956" s="77"/>
      <c r="F1956" s="77"/>
      <c r="G1956" s="77"/>
      <c r="H1956" s="77"/>
      <c r="I1956" s="77"/>
      <c r="J1956" s="77"/>
      <c r="K1956" s="77"/>
      <c r="L1956" s="77"/>
      <c r="M1956" s="77"/>
      <c r="N1956" s="77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</row>
    <row r="1957" spans="1:74" s="31" customFormat="1" ht="15.75" x14ac:dyDescent="0.25">
      <c r="A1957" s="24"/>
      <c r="B1957" s="24"/>
      <c r="C1957" s="30"/>
      <c r="D1957" s="77"/>
      <c r="E1957" s="77"/>
      <c r="F1957" s="77"/>
      <c r="G1957" s="77"/>
      <c r="H1957" s="77"/>
      <c r="I1957" s="77"/>
      <c r="J1957" s="77"/>
      <c r="K1957" s="77"/>
      <c r="L1957" s="77"/>
      <c r="M1957" s="77"/>
      <c r="N1957" s="77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</row>
    <row r="1958" spans="1:74" s="31" customFormat="1" ht="15.75" x14ac:dyDescent="0.25">
      <c r="A1958" s="24"/>
      <c r="B1958" s="24"/>
      <c r="C1958" s="30"/>
      <c r="D1958" s="77"/>
      <c r="E1958" s="77"/>
      <c r="F1958" s="77"/>
      <c r="G1958" s="77"/>
      <c r="H1958" s="77"/>
      <c r="I1958" s="77"/>
      <c r="J1958" s="77"/>
      <c r="K1958" s="77"/>
      <c r="L1958" s="77"/>
      <c r="M1958" s="77"/>
      <c r="N1958" s="77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</row>
    <row r="1959" spans="1:74" s="31" customFormat="1" ht="15.75" x14ac:dyDescent="0.25">
      <c r="A1959" s="24"/>
      <c r="B1959" s="24"/>
      <c r="C1959" s="30"/>
      <c r="D1959" s="77"/>
      <c r="E1959" s="77"/>
      <c r="F1959" s="77"/>
      <c r="G1959" s="77"/>
      <c r="H1959" s="77"/>
      <c r="I1959" s="77"/>
      <c r="J1959" s="77"/>
      <c r="K1959" s="77"/>
      <c r="L1959" s="77"/>
      <c r="M1959" s="77"/>
      <c r="N1959" s="77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</row>
    <row r="1960" spans="1:74" s="31" customFormat="1" ht="15.75" x14ac:dyDescent="0.25">
      <c r="A1960" s="24"/>
      <c r="B1960" s="24"/>
      <c r="C1960" s="30"/>
      <c r="D1960" s="77"/>
      <c r="E1960" s="77"/>
      <c r="F1960" s="77"/>
      <c r="G1960" s="77"/>
      <c r="H1960" s="77"/>
      <c r="I1960" s="77"/>
      <c r="J1960" s="77"/>
      <c r="K1960" s="77"/>
      <c r="L1960" s="77"/>
      <c r="M1960" s="77"/>
      <c r="N1960" s="77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</row>
    <row r="1961" spans="1:74" s="31" customFormat="1" ht="15.75" x14ac:dyDescent="0.25">
      <c r="A1961" s="24"/>
      <c r="B1961" s="24"/>
      <c r="C1961" s="30"/>
      <c r="D1961" s="77"/>
      <c r="E1961" s="77"/>
      <c r="F1961" s="77"/>
      <c r="G1961" s="77"/>
      <c r="H1961" s="77"/>
      <c r="I1961" s="77"/>
      <c r="J1961" s="77"/>
      <c r="K1961" s="77"/>
      <c r="L1961" s="77"/>
      <c r="M1961" s="77"/>
      <c r="N1961" s="77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</row>
    <row r="1962" spans="1:74" s="31" customFormat="1" ht="15.75" x14ac:dyDescent="0.25">
      <c r="A1962" s="24"/>
      <c r="B1962" s="24"/>
      <c r="C1962" s="30"/>
      <c r="D1962" s="77"/>
      <c r="E1962" s="77"/>
      <c r="F1962" s="77"/>
      <c r="G1962" s="77"/>
      <c r="H1962" s="77"/>
      <c r="I1962" s="77"/>
      <c r="J1962" s="77"/>
      <c r="K1962" s="77"/>
      <c r="L1962" s="77"/>
      <c r="M1962" s="77"/>
      <c r="N1962" s="77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</row>
    <row r="1963" spans="1:74" s="31" customFormat="1" ht="15.75" x14ac:dyDescent="0.25">
      <c r="A1963" s="24"/>
      <c r="B1963" s="24"/>
      <c r="C1963" s="30"/>
      <c r="D1963" s="77"/>
      <c r="E1963" s="77"/>
      <c r="F1963" s="77"/>
      <c r="G1963" s="77"/>
      <c r="H1963" s="77"/>
      <c r="I1963" s="77"/>
      <c r="J1963" s="77"/>
      <c r="K1963" s="77"/>
      <c r="L1963" s="77"/>
      <c r="M1963" s="77"/>
      <c r="N1963" s="77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</row>
    <row r="1964" spans="1:74" s="31" customFormat="1" ht="15.75" x14ac:dyDescent="0.25">
      <c r="A1964" s="24"/>
      <c r="B1964" s="24"/>
      <c r="C1964" s="30"/>
      <c r="D1964" s="77"/>
      <c r="E1964" s="77"/>
      <c r="F1964" s="77"/>
      <c r="G1964" s="77"/>
      <c r="H1964" s="77"/>
      <c r="I1964" s="77"/>
      <c r="J1964" s="77"/>
      <c r="K1964" s="77"/>
      <c r="L1964" s="77"/>
      <c r="M1964" s="77"/>
      <c r="N1964" s="77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</row>
    <row r="1965" spans="1:74" s="31" customFormat="1" ht="15.75" x14ac:dyDescent="0.25">
      <c r="A1965" s="24"/>
      <c r="B1965" s="24"/>
      <c r="C1965" s="30"/>
      <c r="D1965" s="77"/>
      <c r="E1965" s="77"/>
      <c r="F1965" s="77"/>
      <c r="G1965" s="77"/>
      <c r="H1965" s="77"/>
      <c r="I1965" s="77"/>
      <c r="J1965" s="77"/>
      <c r="K1965" s="77"/>
      <c r="L1965" s="77"/>
      <c r="M1965" s="77"/>
      <c r="N1965" s="77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</row>
    <row r="1966" spans="1:74" s="31" customFormat="1" ht="15.75" x14ac:dyDescent="0.25">
      <c r="A1966" s="24"/>
      <c r="B1966" s="24"/>
      <c r="C1966" s="30"/>
      <c r="D1966" s="77"/>
      <c r="E1966" s="77"/>
      <c r="F1966" s="77"/>
      <c r="G1966" s="77"/>
      <c r="H1966" s="77"/>
      <c r="I1966" s="77"/>
      <c r="J1966" s="77"/>
      <c r="K1966" s="77"/>
      <c r="L1966" s="77"/>
      <c r="M1966" s="77"/>
      <c r="N1966" s="77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</row>
    <row r="1967" spans="1:74" s="31" customFormat="1" ht="15.75" x14ac:dyDescent="0.25">
      <c r="A1967" s="24"/>
      <c r="B1967" s="24"/>
      <c r="C1967" s="30"/>
      <c r="D1967" s="77"/>
      <c r="E1967" s="77"/>
      <c r="F1967" s="77"/>
      <c r="G1967" s="77"/>
      <c r="H1967" s="77"/>
      <c r="I1967" s="77"/>
      <c r="J1967" s="77"/>
      <c r="K1967" s="77"/>
      <c r="L1967" s="77"/>
      <c r="M1967" s="77"/>
      <c r="N1967" s="77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</row>
    <row r="1968" spans="1:74" s="31" customFormat="1" ht="15.75" x14ac:dyDescent="0.25">
      <c r="A1968" s="24"/>
      <c r="B1968" s="24"/>
      <c r="C1968" s="30"/>
      <c r="D1968" s="77"/>
      <c r="E1968" s="77"/>
      <c r="F1968" s="77"/>
      <c r="G1968" s="77"/>
      <c r="H1968" s="77"/>
      <c r="I1968" s="77"/>
      <c r="J1968" s="77"/>
      <c r="K1968" s="77"/>
      <c r="L1968" s="77"/>
      <c r="M1968" s="77"/>
      <c r="N1968" s="77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</row>
    <row r="1969" spans="1:74" s="31" customFormat="1" ht="15.75" x14ac:dyDescent="0.25">
      <c r="A1969" s="24"/>
      <c r="B1969" s="24"/>
      <c r="C1969" s="30"/>
      <c r="D1969" s="77"/>
      <c r="E1969" s="77"/>
      <c r="F1969" s="77"/>
      <c r="G1969" s="77"/>
      <c r="H1969" s="77"/>
      <c r="I1969" s="77"/>
      <c r="J1969" s="77"/>
      <c r="K1969" s="77"/>
      <c r="L1969" s="77"/>
      <c r="M1969" s="77"/>
      <c r="N1969" s="77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</row>
    <row r="1970" spans="1:74" s="31" customFormat="1" ht="15.75" x14ac:dyDescent="0.25">
      <c r="A1970" s="24"/>
      <c r="B1970" s="24"/>
      <c r="C1970" s="30"/>
      <c r="D1970" s="77"/>
      <c r="E1970" s="77"/>
      <c r="F1970" s="77"/>
      <c r="G1970" s="77"/>
      <c r="H1970" s="77"/>
      <c r="I1970" s="77"/>
      <c r="J1970" s="77"/>
      <c r="K1970" s="77"/>
      <c r="L1970" s="77"/>
      <c r="M1970" s="77"/>
      <c r="N1970" s="77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</row>
    <row r="1971" spans="1:74" s="31" customFormat="1" ht="15.75" x14ac:dyDescent="0.25">
      <c r="A1971" s="24"/>
      <c r="B1971" s="24"/>
      <c r="C1971" s="30"/>
      <c r="D1971" s="77"/>
      <c r="E1971" s="77"/>
      <c r="F1971" s="77"/>
      <c r="G1971" s="77"/>
      <c r="H1971" s="77"/>
      <c r="I1971" s="77"/>
      <c r="J1971" s="77"/>
      <c r="K1971" s="77"/>
      <c r="L1971" s="77"/>
      <c r="M1971" s="77"/>
      <c r="N1971" s="77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</row>
    <row r="1972" spans="1:74" s="31" customFormat="1" ht="15.75" x14ac:dyDescent="0.25">
      <c r="A1972" s="24"/>
      <c r="B1972" s="24"/>
      <c r="C1972" s="30"/>
      <c r="D1972" s="77"/>
      <c r="E1972" s="77"/>
      <c r="F1972" s="77"/>
      <c r="G1972" s="77"/>
      <c r="H1972" s="77"/>
      <c r="I1972" s="77"/>
      <c r="J1972" s="77"/>
      <c r="K1972" s="77"/>
      <c r="L1972" s="77"/>
      <c r="M1972" s="77"/>
      <c r="N1972" s="77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</row>
    <row r="1973" spans="1:74" s="31" customFormat="1" ht="15.75" x14ac:dyDescent="0.25">
      <c r="A1973" s="24"/>
      <c r="B1973" s="24"/>
      <c r="C1973" s="30"/>
      <c r="D1973" s="77"/>
      <c r="E1973" s="77"/>
      <c r="F1973" s="77"/>
      <c r="G1973" s="77"/>
      <c r="H1973" s="77"/>
      <c r="I1973" s="77"/>
      <c r="J1973" s="77"/>
      <c r="K1973" s="77"/>
      <c r="L1973" s="77"/>
      <c r="M1973" s="77"/>
      <c r="N1973" s="77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</row>
    <row r="1974" spans="1:74" s="31" customFormat="1" ht="15.75" x14ac:dyDescent="0.25">
      <c r="A1974" s="24"/>
      <c r="B1974" s="24"/>
      <c r="C1974" s="30"/>
      <c r="D1974" s="77"/>
      <c r="E1974" s="77"/>
      <c r="F1974" s="77"/>
      <c r="G1974" s="77"/>
      <c r="H1974" s="77"/>
      <c r="I1974" s="77"/>
      <c r="J1974" s="77"/>
      <c r="K1974" s="77"/>
      <c r="L1974" s="77"/>
      <c r="M1974" s="77"/>
      <c r="N1974" s="77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</row>
    <row r="1975" spans="1:74" s="31" customFormat="1" ht="15.75" x14ac:dyDescent="0.25">
      <c r="A1975" s="24"/>
      <c r="B1975" s="24"/>
      <c r="C1975" s="30"/>
      <c r="D1975" s="77"/>
      <c r="E1975" s="77"/>
      <c r="F1975" s="77"/>
      <c r="G1975" s="77"/>
      <c r="H1975" s="77"/>
      <c r="I1975" s="77"/>
      <c r="J1975" s="77"/>
      <c r="K1975" s="77"/>
      <c r="L1975" s="77"/>
      <c r="M1975" s="77"/>
      <c r="N1975" s="77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</row>
    <row r="1976" spans="1:74" s="31" customFormat="1" ht="15.75" x14ac:dyDescent="0.25">
      <c r="A1976" s="24"/>
      <c r="B1976" s="24"/>
      <c r="C1976" s="30"/>
      <c r="D1976" s="77"/>
      <c r="E1976" s="77"/>
      <c r="F1976" s="77"/>
      <c r="G1976" s="77"/>
      <c r="H1976" s="77"/>
      <c r="I1976" s="77"/>
      <c r="J1976" s="77"/>
      <c r="K1976" s="77"/>
      <c r="L1976" s="77"/>
      <c r="M1976" s="77"/>
      <c r="N1976" s="77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</row>
    <row r="1977" spans="1:74" s="31" customFormat="1" ht="15.75" x14ac:dyDescent="0.25">
      <c r="A1977" s="24"/>
      <c r="B1977" s="24"/>
      <c r="C1977" s="30"/>
      <c r="D1977" s="77"/>
      <c r="E1977" s="77"/>
      <c r="F1977" s="77"/>
      <c r="G1977" s="77"/>
      <c r="H1977" s="77"/>
      <c r="I1977" s="77"/>
      <c r="J1977" s="77"/>
      <c r="K1977" s="77"/>
      <c r="L1977" s="77"/>
      <c r="M1977" s="77"/>
      <c r="N1977" s="77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</row>
    <row r="1978" spans="1:74" s="31" customFormat="1" ht="15.75" x14ac:dyDescent="0.25">
      <c r="A1978" s="24"/>
      <c r="B1978" s="24"/>
      <c r="C1978" s="30"/>
      <c r="D1978" s="77"/>
      <c r="E1978" s="77"/>
      <c r="F1978" s="77"/>
      <c r="G1978" s="77"/>
      <c r="H1978" s="77"/>
      <c r="I1978" s="77"/>
      <c r="J1978" s="77"/>
      <c r="K1978" s="77"/>
      <c r="L1978" s="77"/>
      <c r="M1978" s="77"/>
      <c r="N1978" s="77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</row>
    <row r="1979" spans="1:74" s="31" customFormat="1" ht="15.75" x14ac:dyDescent="0.25">
      <c r="A1979" s="24"/>
      <c r="B1979" s="24"/>
      <c r="C1979" s="30"/>
      <c r="D1979" s="77"/>
      <c r="E1979" s="77"/>
      <c r="F1979" s="77"/>
      <c r="G1979" s="77"/>
      <c r="H1979" s="77"/>
      <c r="I1979" s="77"/>
      <c r="J1979" s="77"/>
      <c r="K1979" s="77"/>
      <c r="L1979" s="77"/>
      <c r="M1979" s="77"/>
      <c r="N1979" s="77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</row>
    <row r="1980" spans="1:74" s="31" customFormat="1" ht="15.75" x14ac:dyDescent="0.25">
      <c r="A1980" s="24"/>
      <c r="B1980" s="24"/>
      <c r="C1980" s="30"/>
      <c r="D1980" s="77"/>
      <c r="E1980" s="77"/>
      <c r="F1980" s="77"/>
      <c r="G1980" s="77"/>
      <c r="H1980" s="77"/>
      <c r="I1980" s="77"/>
      <c r="J1980" s="77"/>
      <c r="K1980" s="77"/>
      <c r="L1980" s="77"/>
      <c r="M1980" s="77"/>
      <c r="N1980" s="77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</row>
    <row r="1981" spans="1:74" s="31" customFormat="1" ht="15.75" x14ac:dyDescent="0.25">
      <c r="A1981" s="24"/>
      <c r="B1981" s="24"/>
      <c r="C1981" s="30"/>
      <c r="D1981" s="77"/>
      <c r="E1981" s="77"/>
      <c r="F1981" s="77"/>
      <c r="G1981" s="77"/>
      <c r="H1981" s="77"/>
      <c r="I1981" s="77"/>
      <c r="J1981" s="77"/>
      <c r="K1981" s="77"/>
      <c r="L1981" s="77"/>
      <c r="M1981" s="77"/>
      <c r="N1981" s="77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</row>
    <row r="1982" spans="1:74" s="31" customFormat="1" ht="15.75" x14ac:dyDescent="0.25">
      <c r="A1982" s="24"/>
      <c r="B1982" s="24"/>
      <c r="C1982" s="30"/>
      <c r="D1982" s="77"/>
      <c r="E1982" s="77"/>
      <c r="F1982" s="77"/>
      <c r="G1982" s="77"/>
      <c r="H1982" s="77"/>
      <c r="I1982" s="77"/>
      <c r="J1982" s="77"/>
      <c r="K1982" s="77"/>
      <c r="L1982" s="77"/>
      <c r="M1982" s="77"/>
      <c r="N1982" s="77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</row>
    <row r="1983" spans="1:74" s="31" customFormat="1" ht="15.75" x14ac:dyDescent="0.25">
      <c r="A1983" s="24"/>
      <c r="B1983" s="24"/>
      <c r="C1983" s="30"/>
      <c r="D1983" s="77"/>
      <c r="E1983" s="77"/>
      <c r="F1983" s="77"/>
      <c r="G1983" s="77"/>
      <c r="H1983" s="77"/>
      <c r="I1983" s="77"/>
      <c r="J1983" s="77"/>
      <c r="K1983" s="77"/>
      <c r="L1983" s="77"/>
      <c r="M1983" s="77"/>
      <c r="N1983" s="77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</row>
    <row r="1984" spans="1:74" s="31" customFormat="1" ht="15.75" x14ac:dyDescent="0.25">
      <c r="A1984" s="24"/>
      <c r="B1984" s="24"/>
      <c r="C1984" s="30"/>
      <c r="D1984" s="77"/>
      <c r="E1984" s="77"/>
      <c r="F1984" s="77"/>
      <c r="G1984" s="77"/>
      <c r="H1984" s="77"/>
      <c r="I1984" s="77"/>
      <c r="J1984" s="77"/>
      <c r="K1984" s="77"/>
      <c r="L1984" s="77"/>
      <c r="M1984" s="77"/>
      <c r="N1984" s="77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</row>
    <row r="1985" spans="1:74" s="31" customFormat="1" ht="15.75" x14ac:dyDescent="0.25">
      <c r="A1985" s="24"/>
      <c r="B1985" s="24"/>
      <c r="C1985" s="30"/>
      <c r="D1985" s="77"/>
      <c r="E1985" s="77"/>
      <c r="F1985" s="77"/>
      <c r="G1985" s="77"/>
      <c r="H1985" s="77"/>
      <c r="I1985" s="77"/>
      <c r="J1985" s="77"/>
      <c r="K1985" s="77"/>
      <c r="L1985" s="77"/>
      <c r="M1985" s="77"/>
      <c r="N1985" s="77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</row>
    <row r="1986" spans="1:74" s="31" customFormat="1" ht="15.75" x14ac:dyDescent="0.25">
      <c r="A1986" s="24"/>
      <c r="B1986" s="24"/>
      <c r="C1986" s="30"/>
      <c r="D1986" s="77"/>
      <c r="E1986" s="77"/>
      <c r="F1986" s="77"/>
      <c r="G1986" s="77"/>
      <c r="H1986" s="77"/>
      <c r="I1986" s="77"/>
      <c r="J1986" s="77"/>
      <c r="K1986" s="77"/>
      <c r="L1986" s="77"/>
      <c r="M1986" s="77"/>
      <c r="N1986" s="77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</row>
    <row r="1987" spans="1:74" s="31" customFormat="1" ht="15.75" x14ac:dyDescent="0.25">
      <c r="A1987" s="24"/>
      <c r="B1987" s="24"/>
      <c r="C1987" s="30"/>
      <c r="D1987" s="77"/>
      <c r="E1987" s="77"/>
      <c r="F1987" s="77"/>
      <c r="G1987" s="77"/>
      <c r="H1987" s="77"/>
      <c r="I1987" s="77"/>
      <c r="J1987" s="77"/>
      <c r="K1987" s="77"/>
      <c r="L1987" s="77"/>
      <c r="M1987" s="77"/>
      <c r="N1987" s="77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</row>
    <row r="1988" spans="1:74" s="31" customFormat="1" ht="15.75" x14ac:dyDescent="0.25">
      <c r="A1988" s="24"/>
      <c r="B1988" s="24"/>
      <c r="C1988" s="30"/>
      <c r="D1988" s="77"/>
      <c r="E1988" s="77"/>
      <c r="F1988" s="77"/>
      <c r="G1988" s="77"/>
      <c r="H1988" s="77"/>
      <c r="I1988" s="77"/>
      <c r="J1988" s="77"/>
      <c r="K1988" s="77"/>
      <c r="L1988" s="77"/>
      <c r="M1988" s="77"/>
      <c r="N1988" s="77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</row>
    <row r="1989" spans="1:74" s="31" customFormat="1" ht="15.75" x14ac:dyDescent="0.25">
      <c r="A1989" s="24"/>
      <c r="B1989" s="24"/>
      <c r="C1989" s="30"/>
      <c r="D1989" s="77"/>
      <c r="E1989" s="77"/>
      <c r="F1989" s="77"/>
      <c r="G1989" s="77"/>
      <c r="H1989" s="77"/>
      <c r="I1989" s="77"/>
      <c r="J1989" s="77"/>
      <c r="K1989" s="77"/>
      <c r="L1989" s="77"/>
      <c r="M1989" s="77"/>
      <c r="N1989" s="77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</row>
    <row r="1990" spans="1:74" s="31" customFormat="1" ht="15.75" x14ac:dyDescent="0.25">
      <c r="A1990" s="24"/>
      <c r="B1990" s="24"/>
      <c r="C1990" s="30"/>
      <c r="D1990" s="77"/>
      <c r="E1990" s="77"/>
      <c r="F1990" s="77"/>
      <c r="G1990" s="77"/>
      <c r="H1990" s="77"/>
      <c r="I1990" s="77"/>
      <c r="J1990" s="77"/>
      <c r="K1990" s="77"/>
      <c r="L1990" s="77"/>
      <c r="M1990" s="77"/>
      <c r="N1990" s="77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</row>
    <row r="1991" spans="1:74" s="31" customFormat="1" ht="15.75" x14ac:dyDescent="0.25">
      <c r="A1991" s="24"/>
      <c r="B1991" s="24"/>
      <c r="C1991" s="30"/>
      <c r="D1991" s="77"/>
      <c r="E1991" s="77"/>
      <c r="F1991" s="77"/>
      <c r="G1991" s="77"/>
      <c r="H1991" s="77"/>
      <c r="I1991" s="77"/>
      <c r="J1991" s="77"/>
      <c r="K1991" s="77"/>
      <c r="L1991" s="77"/>
      <c r="M1991" s="77"/>
      <c r="N1991" s="77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</row>
    <row r="1992" spans="1:74" s="31" customFormat="1" ht="15.75" x14ac:dyDescent="0.25">
      <c r="A1992" s="24"/>
      <c r="B1992" s="24"/>
      <c r="C1992" s="30"/>
      <c r="D1992" s="77"/>
      <c r="E1992" s="77"/>
      <c r="F1992" s="77"/>
      <c r="G1992" s="77"/>
      <c r="H1992" s="77"/>
      <c r="I1992" s="77"/>
      <c r="J1992" s="77"/>
      <c r="K1992" s="77"/>
      <c r="L1992" s="77"/>
      <c r="M1992" s="77"/>
      <c r="N1992" s="77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</row>
    <row r="1993" spans="1:74" s="31" customFormat="1" ht="15.75" x14ac:dyDescent="0.25">
      <c r="A1993" s="24"/>
      <c r="B1993" s="24"/>
      <c r="C1993" s="30"/>
      <c r="D1993" s="77"/>
      <c r="E1993" s="77"/>
      <c r="F1993" s="77"/>
      <c r="G1993" s="77"/>
      <c r="H1993" s="77"/>
      <c r="I1993" s="77"/>
      <c r="J1993" s="77"/>
      <c r="K1993" s="77"/>
      <c r="L1993" s="77"/>
      <c r="M1993" s="77"/>
      <c r="N1993" s="77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</row>
    <row r="1994" spans="1:74" s="31" customFormat="1" ht="15.75" x14ac:dyDescent="0.25">
      <c r="A1994" s="24"/>
      <c r="B1994" s="24"/>
      <c r="C1994" s="30"/>
      <c r="D1994" s="77"/>
      <c r="E1994" s="77"/>
      <c r="F1994" s="77"/>
      <c r="G1994" s="77"/>
      <c r="H1994" s="77"/>
      <c r="I1994" s="77"/>
      <c r="J1994" s="77"/>
      <c r="K1994" s="77"/>
      <c r="L1994" s="77"/>
      <c r="M1994" s="77"/>
      <c r="N1994" s="77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</row>
    <row r="1995" spans="1:74" s="31" customFormat="1" ht="15.75" x14ac:dyDescent="0.25">
      <c r="A1995" s="24"/>
      <c r="B1995" s="24"/>
      <c r="C1995" s="30"/>
      <c r="D1995" s="77"/>
      <c r="E1995" s="77"/>
      <c r="F1995" s="77"/>
      <c r="G1995" s="77"/>
      <c r="H1995" s="77"/>
      <c r="I1995" s="77"/>
      <c r="J1995" s="77"/>
      <c r="K1995" s="77"/>
      <c r="L1995" s="77"/>
      <c r="M1995" s="77"/>
      <c r="N1995" s="77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</row>
    <row r="1996" spans="1:74" s="31" customFormat="1" ht="15.75" x14ac:dyDescent="0.25">
      <c r="A1996" s="24"/>
      <c r="B1996" s="24"/>
      <c r="C1996" s="30"/>
      <c r="D1996" s="77"/>
      <c r="E1996" s="77"/>
      <c r="F1996" s="77"/>
      <c r="G1996" s="77"/>
      <c r="H1996" s="77"/>
      <c r="I1996" s="77"/>
      <c r="J1996" s="77"/>
      <c r="K1996" s="77"/>
      <c r="L1996" s="77"/>
      <c r="M1996" s="77"/>
      <c r="N1996" s="77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</row>
    <row r="1997" spans="1:74" s="31" customFormat="1" ht="15.75" x14ac:dyDescent="0.25">
      <c r="A1997" s="24"/>
      <c r="B1997" s="24"/>
      <c r="C1997" s="30"/>
      <c r="D1997" s="77"/>
      <c r="E1997" s="77"/>
      <c r="F1997" s="77"/>
      <c r="G1997" s="77"/>
      <c r="H1997" s="77"/>
      <c r="I1997" s="77"/>
      <c r="J1997" s="77"/>
      <c r="K1997" s="77"/>
      <c r="L1997" s="77"/>
      <c r="M1997" s="77"/>
      <c r="N1997" s="77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</row>
    <row r="1998" spans="1:74" s="31" customFormat="1" ht="15.75" x14ac:dyDescent="0.25">
      <c r="A1998" s="24"/>
      <c r="B1998" s="24"/>
      <c r="C1998" s="30"/>
      <c r="D1998" s="77"/>
      <c r="E1998" s="77"/>
      <c r="F1998" s="77"/>
      <c r="G1998" s="77"/>
      <c r="H1998" s="77"/>
      <c r="I1998" s="77"/>
      <c r="J1998" s="77"/>
      <c r="K1998" s="77"/>
      <c r="L1998" s="77"/>
      <c r="M1998" s="77"/>
      <c r="N1998" s="77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</row>
    <row r="1999" spans="1:74" s="31" customFormat="1" ht="15.75" x14ac:dyDescent="0.25">
      <c r="A1999" s="24"/>
      <c r="B1999" s="24"/>
      <c r="C1999" s="30"/>
      <c r="D1999" s="77"/>
      <c r="E1999" s="77"/>
      <c r="F1999" s="77"/>
      <c r="G1999" s="77"/>
      <c r="H1999" s="77"/>
      <c r="I1999" s="77"/>
      <c r="J1999" s="77"/>
      <c r="K1999" s="77"/>
      <c r="L1999" s="77"/>
      <c r="M1999" s="77"/>
      <c r="N1999" s="77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</row>
    <row r="2000" spans="1:74" s="31" customFormat="1" ht="15.75" x14ac:dyDescent="0.25">
      <c r="A2000" s="24"/>
      <c r="B2000" s="24"/>
      <c r="C2000" s="30"/>
      <c r="D2000" s="77"/>
      <c r="E2000" s="77"/>
      <c r="F2000" s="77"/>
      <c r="G2000" s="77"/>
      <c r="H2000" s="77"/>
      <c r="I2000" s="77"/>
      <c r="J2000" s="77"/>
      <c r="K2000" s="77"/>
      <c r="L2000" s="77"/>
      <c r="M2000" s="77"/>
      <c r="N2000" s="77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</row>
    <row r="2001" spans="1:74" s="31" customFormat="1" ht="15.75" x14ac:dyDescent="0.25">
      <c r="A2001" s="24"/>
      <c r="B2001" s="24"/>
      <c r="C2001" s="30"/>
      <c r="D2001" s="77"/>
      <c r="E2001" s="77"/>
      <c r="F2001" s="77"/>
      <c r="G2001" s="77"/>
      <c r="H2001" s="77"/>
      <c r="I2001" s="77"/>
      <c r="J2001" s="77"/>
      <c r="K2001" s="77"/>
      <c r="L2001" s="77"/>
      <c r="M2001" s="77"/>
      <c r="N2001" s="77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</row>
    <row r="2002" spans="1:74" s="31" customFormat="1" ht="15.75" x14ac:dyDescent="0.25">
      <c r="A2002" s="24"/>
      <c r="B2002" s="24"/>
      <c r="C2002" s="30"/>
      <c r="D2002" s="77"/>
      <c r="E2002" s="77"/>
      <c r="F2002" s="77"/>
      <c r="G2002" s="77"/>
      <c r="H2002" s="77"/>
      <c r="I2002" s="77"/>
      <c r="J2002" s="77"/>
      <c r="K2002" s="77"/>
      <c r="L2002" s="77"/>
      <c r="M2002" s="77"/>
      <c r="N2002" s="77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</row>
    <row r="2003" spans="1:74" s="31" customFormat="1" ht="15.75" x14ac:dyDescent="0.25">
      <c r="A2003" s="24"/>
      <c r="B2003" s="24"/>
      <c r="C2003" s="30"/>
      <c r="D2003" s="77"/>
      <c r="E2003" s="77"/>
      <c r="F2003" s="77"/>
      <c r="G2003" s="77"/>
      <c r="H2003" s="77"/>
      <c r="I2003" s="77"/>
      <c r="J2003" s="77"/>
      <c r="K2003" s="77"/>
      <c r="L2003" s="77"/>
      <c r="M2003" s="77"/>
      <c r="N2003" s="77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</row>
    <row r="2004" spans="1:74" s="31" customFormat="1" ht="15.75" x14ac:dyDescent="0.25">
      <c r="A2004" s="24"/>
      <c r="B2004" s="24"/>
      <c r="C2004" s="30"/>
      <c r="D2004" s="77"/>
      <c r="E2004" s="77"/>
      <c r="F2004" s="77"/>
      <c r="G2004" s="77"/>
      <c r="H2004" s="77"/>
      <c r="I2004" s="77"/>
      <c r="J2004" s="77"/>
      <c r="K2004" s="77"/>
      <c r="L2004" s="77"/>
      <c r="M2004" s="77"/>
      <c r="N2004" s="77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</row>
    <row r="2005" spans="1:74" s="31" customFormat="1" ht="15.75" x14ac:dyDescent="0.25">
      <c r="A2005" s="24"/>
      <c r="B2005" s="24"/>
      <c r="C2005" s="30"/>
      <c r="D2005" s="77"/>
      <c r="E2005" s="77"/>
      <c r="F2005" s="77"/>
      <c r="G2005" s="77"/>
      <c r="H2005" s="77"/>
      <c r="I2005" s="77"/>
      <c r="J2005" s="77"/>
      <c r="K2005" s="77"/>
      <c r="L2005" s="77"/>
      <c r="M2005" s="77"/>
      <c r="N2005" s="77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</row>
    <row r="2006" spans="1:74" s="31" customFormat="1" ht="15.75" x14ac:dyDescent="0.25">
      <c r="A2006" s="24"/>
      <c r="B2006" s="24"/>
      <c r="C2006" s="30"/>
      <c r="D2006" s="77"/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</row>
    <row r="2007" spans="1:74" s="31" customFormat="1" ht="15.75" x14ac:dyDescent="0.25">
      <c r="A2007" s="24"/>
      <c r="B2007" s="24"/>
      <c r="C2007" s="30"/>
      <c r="D2007" s="77"/>
      <c r="E2007" s="77"/>
      <c r="F2007" s="77"/>
      <c r="G2007" s="77"/>
      <c r="H2007" s="77"/>
      <c r="I2007" s="77"/>
      <c r="J2007" s="77"/>
      <c r="K2007" s="77"/>
      <c r="L2007" s="77"/>
      <c r="M2007" s="77"/>
      <c r="N2007" s="77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</row>
    <row r="2008" spans="1:74" s="31" customFormat="1" ht="15.75" x14ac:dyDescent="0.25">
      <c r="A2008" s="24"/>
      <c r="B2008" s="24"/>
      <c r="C2008" s="30"/>
      <c r="D2008" s="77"/>
      <c r="E2008" s="77"/>
      <c r="F2008" s="77"/>
      <c r="G2008" s="77"/>
      <c r="H2008" s="77"/>
      <c r="I2008" s="77"/>
      <c r="J2008" s="77"/>
      <c r="K2008" s="77"/>
      <c r="L2008" s="77"/>
      <c r="M2008" s="77"/>
      <c r="N2008" s="77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</row>
    <row r="2009" spans="1:74" s="31" customFormat="1" ht="15.75" x14ac:dyDescent="0.25">
      <c r="A2009" s="24"/>
      <c r="B2009" s="24"/>
      <c r="C2009" s="30"/>
      <c r="D2009" s="77"/>
      <c r="E2009" s="77"/>
      <c r="F2009" s="77"/>
      <c r="G2009" s="77"/>
      <c r="H2009" s="77"/>
      <c r="I2009" s="77"/>
      <c r="J2009" s="77"/>
      <c r="K2009" s="77"/>
      <c r="L2009" s="77"/>
      <c r="M2009" s="77"/>
      <c r="N2009" s="77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</row>
    <row r="2010" spans="1:74" s="31" customFormat="1" ht="15.75" x14ac:dyDescent="0.25">
      <c r="A2010" s="24"/>
      <c r="B2010" s="24"/>
      <c r="C2010" s="30"/>
      <c r="D2010" s="77"/>
      <c r="E2010" s="77"/>
      <c r="F2010" s="77"/>
      <c r="G2010" s="77"/>
      <c r="H2010" s="77"/>
      <c r="I2010" s="77"/>
      <c r="J2010" s="77"/>
      <c r="K2010" s="77"/>
      <c r="L2010" s="77"/>
      <c r="M2010" s="77"/>
      <c r="N2010" s="77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</row>
    <row r="2011" spans="1:74" s="31" customFormat="1" ht="15.75" x14ac:dyDescent="0.25">
      <c r="A2011" s="24"/>
      <c r="B2011" s="24"/>
      <c r="C2011" s="30"/>
      <c r="D2011" s="77"/>
      <c r="E2011" s="77"/>
      <c r="F2011" s="77"/>
      <c r="G2011" s="77"/>
      <c r="H2011" s="77"/>
      <c r="I2011" s="77"/>
      <c r="J2011" s="77"/>
      <c r="K2011" s="77"/>
      <c r="L2011" s="77"/>
      <c r="M2011" s="77"/>
      <c r="N2011" s="77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</row>
    <row r="2012" spans="1:74" s="31" customFormat="1" ht="15.75" x14ac:dyDescent="0.25">
      <c r="A2012" s="24"/>
      <c r="B2012" s="24"/>
      <c r="C2012" s="30"/>
      <c r="D2012" s="77"/>
      <c r="E2012" s="77"/>
      <c r="F2012" s="77"/>
      <c r="G2012" s="77"/>
      <c r="H2012" s="77"/>
      <c r="I2012" s="77"/>
      <c r="J2012" s="77"/>
      <c r="K2012" s="77"/>
      <c r="L2012" s="77"/>
      <c r="M2012" s="77"/>
      <c r="N2012" s="77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</row>
    <row r="2013" spans="1:74" s="31" customFormat="1" ht="15.75" x14ac:dyDescent="0.25">
      <c r="A2013" s="24"/>
      <c r="B2013" s="24"/>
      <c r="C2013" s="30"/>
      <c r="D2013" s="77"/>
      <c r="E2013" s="77"/>
      <c r="F2013" s="77"/>
      <c r="G2013" s="77"/>
      <c r="H2013" s="77"/>
      <c r="I2013" s="77"/>
      <c r="J2013" s="77"/>
      <c r="K2013" s="77"/>
      <c r="L2013" s="77"/>
      <c r="M2013" s="77"/>
      <c r="N2013" s="77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</row>
    <row r="2014" spans="1:74" s="31" customFormat="1" ht="15.75" x14ac:dyDescent="0.25">
      <c r="A2014" s="24"/>
      <c r="B2014" s="24"/>
      <c r="C2014" s="30"/>
      <c r="D2014" s="77"/>
      <c r="E2014" s="77"/>
      <c r="F2014" s="77"/>
      <c r="G2014" s="77"/>
      <c r="H2014" s="77"/>
      <c r="I2014" s="77"/>
      <c r="J2014" s="77"/>
      <c r="K2014" s="77"/>
      <c r="L2014" s="77"/>
      <c r="M2014" s="77"/>
      <c r="N2014" s="77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</row>
    <row r="2015" spans="1:74" s="31" customFormat="1" ht="15.75" x14ac:dyDescent="0.25">
      <c r="A2015" s="24"/>
      <c r="B2015" s="24"/>
      <c r="C2015" s="30"/>
      <c r="D2015" s="77"/>
      <c r="E2015" s="77"/>
      <c r="F2015" s="77"/>
      <c r="G2015" s="77"/>
      <c r="H2015" s="77"/>
      <c r="I2015" s="77"/>
      <c r="J2015" s="77"/>
      <c r="K2015" s="77"/>
      <c r="L2015" s="77"/>
      <c r="M2015" s="77"/>
      <c r="N2015" s="77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</row>
    <row r="2016" spans="1:74" s="31" customFormat="1" ht="15.75" x14ac:dyDescent="0.25">
      <c r="A2016" s="24"/>
      <c r="B2016" s="24"/>
      <c r="C2016" s="30"/>
      <c r="D2016" s="77"/>
      <c r="E2016" s="77"/>
      <c r="F2016" s="77"/>
      <c r="G2016" s="77"/>
      <c r="H2016" s="77"/>
      <c r="I2016" s="77"/>
      <c r="J2016" s="77"/>
      <c r="K2016" s="77"/>
      <c r="L2016" s="77"/>
      <c r="M2016" s="77"/>
      <c r="N2016" s="77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</row>
    <row r="2017" spans="1:74" s="31" customFormat="1" ht="15.75" x14ac:dyDescent="0.25">
      <c r="A2017" s="24"/>
      <c r="B2017" s="24"/>
      <c r="C2017" s="30"/>
      <c r="D2017" s="77"/>
      <c r="E2017" s="77"/>
      <c r="F2017" s="77"/>
      <c r="G2017" s="77"/>
      <c r="H2017" s="77"/>
      <c r="I2017" s="77"/>
      <c r="J2017" s="77"/>
      <c r="K2017" s="77"/>
      <c r="L2017" s="77"/>
      <c r="M2017" s="77"/>
      <c r="N2017" s="77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</row>
    <row r="2018" spans="1:74" s="31" customFormat="1" ht="15.75" x14ac:dyDescent="0.25">
      <c r="A2018" s="24"/>
      <c r="B2018" s="24"/>
      <c r="C2018" s="30"/>
      <c r="D2018" s="77"/>
      <c r="E2018" s="77"/>
      <c r="F2018" s="77"/>
      <c r="G2018" s="77"/>
      <c r="H2018" s="77"/>
      <c r="I2018" s="77"/>
      <c r="J2018" s="77"/>
      <c r="K2018" s="77"/>
      <c r="L2018" s="77"/>
      <c r="M2018" s="77"/>
      <c r="N2018" s="77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</row>
    <row r="2019" spans="1:74" s="31" customFormat="1" ht="15.75" x14ac:dyDescent="0.25">
      <c r="A2019" s="24"/>
      <c r="B2019" s="24"/>
      <c r="C2019" s="30"/>
      <c r="D2019" s="77"/>
      <c r="E2019" s="77"/>
      <c r="F2019" s="77"/>
      <c r="G2019" s="77"/>
      <c r="H2019" s="77"/>
      <c r="I2019" s="77"/>
      <c r="J2019" s="77"/>
      <c r="K2019" s="77"/>
      <c r="L2019" s="77"/>
      <c r="M2019" s="77"/>
      <c r="N2019" s="77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</row>
    <row r="2020" spans="1:74" s="31" customFormat="1" ht="15.75" x14ac:dyDescent="0.25">
      <c r="A2020" s="24"/>
      <c r="B2020" s="24"/>
      <c r="C2020" s="30"/>
      <c r="D2020" s="77"/>
      <c r="E2020" s="77"/>
      <c r="F2020" s="77"/>
      <c r="G2020" s="77"/>
      <c r="H2020" s="77"/>
      <c r="I2020" s="77"/>
      <c r="J2020" s="77"/>
      <c r="K2020" s="77"/>
      <c r="L2020" s="77"/>
      <c r="M2020" s="77"/>
      <c r="N2020" s="77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</row>
    <row r="2021" spans="1:74" s="31" customFormat="1" ht="15.75" x14ac:dyDescent="0.25">
      <c r="A2021" s="24"/>
      <c r="B2021" s="24"/>
      <c r="C2021" s="30"/>
      <c r="D2021" s="77"/>
      <c r="E2021" s="77"/>
      <c r="F2021" s="77"/>
      <c r="G2021" s="77"/>
      <c r="H2021" s="77"/>
      <c r="I2021" s="77"/>
      <c r="J2021" s="77"/>
      <c r="K2021" s="77"/>
      <c r="L2021" s="77"/>
      <c r="M2021" s="77"/>
      <c r="N2021" s="77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</row>
    <row r="2022" spans="1:74" s="31" customFormat="1" ht="15.75" x14ac:dyDescent="0.25">
      <c r="A2022" s="24"/>
      <c r="B2022" s="24"/>
      <c r="C2022" s="30"/>
      <c r="D2022" s="77"/>
      <c r="E2022" s="77"/>
      <c r="F2022" s="77"/>
      <c r="G2022" s="77"/>
      <c r="H2022" s="77"/>
      <c r="I2022" s="77"/>
      <c r="J2022" s="77"/>
      <c r="K2022" s="77"/>
      <c r="L2022" s="77"/>
      <c r="M2022" s="77"/>
      <c r="N2022" s="77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</row>
    <row r="2023" spans="1:74" s="31" customFormat="1" ht="15.75" x14ac:dyDescent="0.25">
      <c r="A2023" s="24"/>
      <c r="B2023" s="24"/>
      <c r="C2023" s="30"/>
      <c r="D2023" s="77"/>
      <c r="E2023" s="77"/>
      <c r="F2023" s="77"/>
      <c r="G2023" s="77"/>
      <c r="H2023" s="77"/>
      <c r="I2023" s="77"/>
      <c r="J2023" s="77"/>
      <c r="K2023" s="77"/>
      <c r="L2023" s="77"/>
      <c r="M2023" s="77"/>
      <c r="N2023" s="77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</row>
    <row r="2024" spans="1:74" s="31" customFormat="1" ht="15.75" x14ac:dyDescent="0.25">
      <c r="A2024" s="24"/>
      <c r="B2024" s="24"/>
      <c r="C2024" s="30"/>
      <c r="D2024" s="77"/>
      <c r="E2024" s="77"/>
      <c r="F2024" s="77"/>
      <c r="G2024" s="77"/>
      <c r="H2024" s="77"/>
      <c r="I2024" s="77"/>
      <c r="J2024" s="77"/>
      <c r="K2024" s="77"/>
      <c r="L2024" s="77"/>
      <c r="M2024" s="77"/>
      <c r="N2024" s="77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</row>
    <row r="2025" spans="1:74" s="31" customFormat="1" ht="15.75" x14ac:dyDescent="0.25">
      <c r="A2025" s="24"/>
      <c r="B2025" s="24"/>
      <c r="C2025" s="30"/>
      <c r="D2025" s="77"/>
      <c r="E2025" s="77"/>
      <c r="F2025" s="77"/>
      <c r="G2025" s="77"/>
      <c r="H2025" s="77"/>
      <c r="I2025" s="77"/>
      <c r="J2025" s="77"/>
      <c r="K2025" s="77"/>
      <c r="L2025" s="77"/>
      <c r="M2025" s="77"/>
      <c r="N2025" s="77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</row>
    <row r="2026" spans="1:74" s="31" customFormat="1" ht="15.75" x14ac:dyDescent="0.25">
      <c r="A2026" s="24"/>
      <c r="B2026" s="24"/>
      <c r="C2026" s="30"/>
      <c r="D2026" s="77"/>
      <c r="E2026" s="77"/>
      <c r="F2026" s="77"/>
      <c r="G2026" s="77"/>
      <c r="H2026" s="77"/>
      <c r="I2026" s="77"/>
      <c r="J2026" s="77"/>
      <c r="K2026" s="77"/>
      <c r="L2026" s="77"/>
      <c r="M2026" s="77"/>
      <c r="N2026" s="77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</row>
    <row r="2027" spans="1:74" s="31" customFormat="1" ht="15.75" x14ac:dyDescent="0.25">
      <c r="A2027" s="24"/>
      <c r="B2027" s="24"/>
      <c r="C2027" s="30"/>
      <c r="D2027" s="77"/>
      <c r="E2027" s="77"/>
      <c r="F2027" s="77"/>
      <c r="G2027" s="77"/>
      <c r="H2027" s="77"/>
      <c r="I2027" s="77"/>
      <c r="J2027" s="77"/>
      <c r="K2027" s="77"/>
      <c r="L2027" s="77"/>
      <c r="M2027" s="77"/>
      <c r="N2027" s="77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</row>
    <row r="2028" spans="1:74" s="31" customFormat="1" ht="15.75" x14ac:dyDescent="0.25">
      <c r="A2028" s="24"/>
      <c r="B2028" s="24"/>
      <c r="C2028" s="30"/>
      <c r="D2028" s="77"/>
      <c r="E2028" s="77"/>
      <c r="F2028" s="77"/>
      <c r="G2028" s="77"/>
      <c r="H2028" s="77"/>
      <c r="I2028" s="77"/>
      <c r="J2028" s="77"/>
      <c r="K2028" s="77"/>
      <c r="L2028" s="77"/>
      <c r="M2028" s="77"/>
      <c r="N2028" s="77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</row>
    <row r="2029" spans="1:74" s="31" customFormat="1" ht="15.75" x14ac:dyDescent="0.25">
      <c r="A2029" s="24"/>
      <c r="B2029" s="24"/>
      <c r="C2029" s="30"/>
      <c r="D2029" s="77"/>
      <c r="E2029" s="77"/>
      <c r="F2029" s="77"/>
      <c r="G2029" s="77"/>
      <c r="H2029" s="77"/>
      <c r="I2029" s="77"/>
      <c r="J2029" s="77"/>
      <c r="K2029" s="77"/>
      <c r="L2029" s="77"/>
      <c r="M2029" s="77"/>
      <c r="N2029" s="77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</row>
    <row r="2030" spans="1:74" s="31" customFormat="1" ht="15.75" x14ac:dyDescent="0.25">
      <c r="A2030" s="24"/>
      <c r="B2030" s="24"/>
      <c r="C2030" s="30"/>
      <c r="D2030" s="77"/>
      <c r="E2030" s="77"/>
      <c r="F2030" s="77"/>
      <c r="G2030" s="77"/>
      <c r="H2030" s="77"/>
      <c r="I2030" s="77"/>
      <c r="J2030" s="77"/>
      <c r="K2030" s="77"/>
      <c r="L2030" s="77"/>
      <c r="M2030" s="77"/>
      <c r="N2030" s="77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</row>
    <row r="2031" spans="1:74" s="31" customFormat="1" ht="15.75" x14ac:dyDescent="0.25">
      <c r="A2031" s="24"/>
      <c r="B2031" s="24"/>
      <c r="C2031" s="30"/>
      <c r="D2031" s="77"/>
      <c r="E2031" s="77"/>
      <c r="F2031" s="77"/>
      <c r="G2031" s="77"/>
      <c r="H2031" s="77"/>
      <c r="I2031" s="77"/>
      <c r="J2031" s="77"/>
      <c r="K2031" s="77"/>
      <c r="L2031" s="77"/>
      <c r="M2031" s="77"/>
      <c r="N2031" s="77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</row>
    <row r="2032" spans="1:74" s="31" customFormat="1" ht="15.75" x14ac:dyDescent="0.25">
      <c r="A2032" s="24"/>
      <c r="B2032" s="24"/>
      <c r="C2032" s="30"/>
      <c r="D2032" s="77"/>
      <c r="E2032" s="77"/>
      <c r="F2032" s="77"/>
      <c r="G2032" s="77"/>
      <c r="H2032" s="77"/>
      <c r="I2032" s="77"/>
      <c r="J2032" s="77"/>
      <c r="K2032" s="77"/>
      <c r="L2032" s="77"/>
      <c r="M2032" s="77"/>
      <c r="N2032" s="77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</row>
    <row r="2033" spans="1:74" s="31" customFormat="1" ht="15.75" x14ac:dyDescent="0.25">
      <c r="A2033" s="24"/>
      <c r="B2033" s="24"/>
      <c r="C2033" s="30"/>
      <c r="D2033" s="77"/>
      <c r="E2033" s="77"/>
      <c r="F2033" s="77"/>
      <c r="G2033" s="77"/>
      <c r="H2033" s="77"/>
      <c r="I2033" s="77"/>
      <c r="J2033" s="77"/>
      <c r="K2033" s="77"/>
      <c r="L2033" s="77"/>
      <c r="M2033" s="77"/>
      <c r="N2033" s="77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</row>
    <row r="2034" spans="1:74" s="31" customFormat="1" ht="15.75" x14ac:dyDescent="0.25">
      <c r="A2034" s="24"/>
      <c r="B2034" s="24"/>
      <c r="C2034" s="30"/>
      <c r="D2034" s="77"/>
      <c r="E2034" s="77"/>
      <c r="F2034" s="77"/>
      <c r="G2034" s="77"/>
      <c r="H2034" s="77"/>
      <c r="I2034" s="77"/>
      <c r="J2034" s="77"/>
      <c r="K2034" s="77"/>
      <c r="L2034" s="77"/>
      <c r="M2034" s="77"/>
      <c r="N2034" s="77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</row>
    <row r="2035" spans="1:74" s="31" customFormat="1" ht="15.75" x14ac:dyDescent="0.25">
      <c r="A2035" s="24"/>
      <c r="B2035" s="24"/>
      <c r="C2035" s="30"/>
      <c r="D2035" s="77"/>
      <c r="E2035" s="77"/>
      <c r="F2035" s="77"/>
      <c r="G2035" s="77"/>
      <c r="H2035" s="77"/>
      <c r="I2035" s="77"/>
      <c r="J2035" s="77"/>
      <c r="K2035" s="77"/>
      <c r="L2035" s="77"/>
      <c r="M2035" s="77"/>
      <c r="N2035" s="77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</row>
    <row r="2036" spans="1:74" s="31" customFormat="1" ht="15.75" x14ac:dyDescent="0.25">
      <c r="A2036" s="24"/>
      <c r="B2036" s="24"/>
      <c r="C2036" s="30"/>
      <c r="D2036" s="77"/>
      <c r="E2036" s="77"/>
      <c r="F2036" s="77"/>
      <c r="G2036" s="77"/>
      <c r="H2036" s="77"/>
      <c r="I2036" s="77"/>
      <c r="J2036" s="77"/>
      <c r="K2036" s="77"/>
      <c r="L2036" s="77"/>
      <c r="M2036" s="77"/>
      <c r="N2036" s="77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</row>
    <row r="2037" spans="1:74" s="31" customFormat="1" ht="15.75" x14ac:dyDescent="0.25">
      <c r="A2037" s="24"/>
      <c r="B2037" s="24"/>
      <c r="C2037" s="30"/>
      <c r="D2037" s="77"/>
      <c r="E2037" s="77"/>
      <c r="F2037" s="77"/>
      <c r="G2037" s="77"/>
      <c r="H2037" s="77"/>
      <c r="I2037" s="77"/>
      <c r="J2037" s="77"/>
      <c r="K2037" s="77"/>
      <c r="L2037" s="77"/>
      <c r="M2037" s="77"/>
      <c r="N2037" s="77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</row>
    <row r="2038" spans="1:74" s="31" customFormat="1" ht="15.75" x14ac:dyDescent="0.25">
      <c r="A2038" s="24"/>
      <c r="B2038" s="24"/>
      <c r="C2038" s="30"/>
      <c r="D2038" s="77"/>
      <c r="E2038" s="77"/>
      <c r="F2038" s="77"/>
      <c r="G2038" s="77"/>
      <c r="H2038" s="77"/>
      <c r="I2038" s="77"/>
      <c r="J2038" s="77"/>
      <c r="K2038" s="77"/>
      <c r="L2038" s="77"/>
      <c r="M2038" s="77"/>
      <c r="N2038" s="77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</row>
    <row r="2039" spans="1:74" s="31" customFormat="1" ht="15.75" x14ac:dyDescent="0.25">
      <c r="A2039" s="24"/>
      <c r="B2039" s="24"/>
      <c r="C2039" s="30"/>
      <c r="D2039" s="77"/>
      <c r="E2039" s="77"/>
      <c r="F2039" s="77"/>
      <c r="G2039" s="77"/>
      <c r="H2039" s="77"/>
      <c r="I2039" s="77"/>
      <c r="J2039" s="77"/>
      <c r="K2039" s="77"/>
      <c r="L2039" s="77"/>
      <c r="M2039" s="77"/>
      <c r="N2039" s="77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</row>
    <row r="2040" spans="1:74" s="31" customFormat="1" ht="15.75" x14ac:dyDescent="0.25">
      <c r="A2040" s="24"/>
      <c r="B2040" s="24"/>
      <c r="C2040" s="30"/>
      <c r="D2040" s="77"/>
      <c r="E2040" s="77"/>
      <c r="F2040" s="77"/>
      <c r="G2040" s="77"/>
      <c r="H2040" s="77"/>
      <c r="I2040" s="77"/>
      <c r="J2040" s="77"/>
      <c r="K2040" s="77"/>
      <c r="L2040" s="77"/>
      <c r="M2040" s="77"/>
      <c r="N2040" s="77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</row>
    <row r="2041" spans="1:74" s="31" customFormat="1" ht="15.75" x14ac:dyDescent="0.25">
      <c r="A2041" s="24"/>
      <c r="B2041" s="24"/>
      <c r="C2041" s="30"/>
      <c r="D2041" s="77"/>
      <c r="E2041" s="77"/>
      <c r="F2041" s="77"/>
      <c r="G2041" s="77"/>
      <c r="H2041" s="77"/>
      <c r="I2041" s="77"/>
      <c r="J2041" s="77"/>
      <c r="K2041" s="77"/>
      <c r="L2041" s="77"/>
      <c r="M2041" s="77"/>
      <c r="N2041" s="77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</row>
    <row r="2042" spans="1:74" s="31" customFormat="1" ht="15.75" x14ac:dyDescent="0.25">
      <c r="A2042" s="24"/>
      <c r="B2042" s="24"/>
      <c r="C2042" s="30"/>
      <c r="D2042" s="77"/>
      <c r="E2042" s="77"/>
      <c r="F2042" s="77"/>
      <c r="G2042" s="77"/>
      <c r="H2042" s="77"/>
      <c r="I2042" s="77"/>
      <c r="J2042" s="77"/>
      <c r="K2042" s="77"/>
      <c r="L2042" s="77"/>
      <c r="M2042" s="77"/>
      <c r="N2042" s="77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</row>
    <row r="2043" spans="1:74" s="31" customFormat="1" ht="15.75" x14ac:dyDescent="0.25">
      <c r="A2043" s="24"/>
      <c r="B2043" s="24"/>
      <c r="C2043" s="30"/>
      <c r="D2043" s="77"/>
      <c r="E2043" s="77"/>
      <c r="F2043" s="77"/>
      <c r="G2043" s="77"/>
      <c r="H2043" s="77"/>
      <c r="I2043" s="77"/>
      <c r="J2043" s="77"/>
      <c r="K2043" s="77"/>
      <c r="L2043" s="77"/>
      <c r="M2043" s="77"/>
      <c r="N2043" s="77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</row>
    <row r="2044" spans="1:74" s="31" customFormat="1" ht="15.75" x14ac:dyDescent="0.25">
      <c r="A2044" s="24"/>
      <c r="B2044" s="24"/>
      <c r="C2044" s="30"/>
      <c r="D2044" s="77"/>
      <c r="E2044" s="77"/>
      <c r="F2044" s="77"/>
      <c r="G2044" s="77"/>
      <c r="H2044" s="77"/>
      <c r="I2044" s="77"/>
      <c r="J2044" s="77"/>
      <c r="K2044" s="77"/>
      <c r="L2044" s="77"/>
      <c r="M2044" s="77"/>
      <c r="N2044" s="77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</row>
    <row r="2045" spans="1:74" s="31" customFormat="1" ht="15.75" x14ac:dyDescent="0.25">
      <c r="A2045" s="24"/>
      <c r="B2045" s="24"/>
      <c r="C2045" s="30"/>
      <c r="D2045" s="77"/>
      <c r="E2045" s="77"/>
      <c r="F2045" s="77"/>
      <c r="G2045" s="77"/>
      <c r="H2045" s="77"/>
      <c r="I2045" s="77"/>
      <c r="J2045" s="77"/>
      <c r="K2045" s="77"/>
      <c r="L2045" s="77"/>
      <c r="M2045" s="77"/>
      <c r="N2045" s="77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</row>
    <row r="2046" spans="1:74" s="31" customFormat="1" ht="15.75" x14ac:dyDescent="0.25">
      <c r="A2046" s="24"/>
      <c r="B2046" s="24"/>
      <c r="C2046" s="30"/>
      <c r="D2046" s="77"/>
      <c r="E2046" s="77"/>
      <c r="F2046" s="77"/>
      <c r="G2046" s="77"/>
      <c r="H2046" s="77"/>
      <c r="I2046" s="77"/>
      <c r="J2046" s="77"/>
      <c r="K2046" s="77"/>
      <c r="L2046" s="77"/>
      <c r="M2046" s="77"/>
      <c r="N2046" s="77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</row>
    <row r="2047" spans="1:74" s="31" customFormat="1" ht="15.75" x14ac:dyDescent="0.25">
      <c r="A2047" s="24"/>
      <c r="B2047" s="24"/>
      <c r="C2047" s="30"/>
      <c r="D2047" s="77"/>
      <c r="E2047" s="77"/>
      <c r="F2047" s="77"/>
      <c r="G2047" s="77"/>
      <c r="H2047" s="77"/>
      <c r="I2047" s="77"/>
      <c r="J2047" s="77"/>
      <c r="K2047" s="77"/>
      <c r="L2047" s="77"/>
      <c r="M2047" s="77"/>
      <c r="N2047" s="77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</row>
    <row r="2048" spans="1:74" s="31" customFormat="1" ht="15.75" x14ac:dyDescent="0.25">
      <c r="A2048" s="24"/>
      <c r="B2048" s="24"/>
      <c r="C2048" s="30"/>
      <c r="D2048" s="77"/>
      <c r="E2048" s="77"/>
      <c r="F2048" s="77"/>
      <c r="G2048" s="77"/>
      <c r="H2048" s="77"/>
      <c r="I2048" s="77"/>
      <c r="J2048" s="77"/>
      <c r="K2048" s="77"/>
      <c r="L2048" s="77"/>
      <c r="M2048" s="77"/>
      <c r="N2048" s="77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</row>
    <row r="2049" spans="1:74" s="31" customFormat="1" ht="15.75" x14ac:dyDescent="0.25">
      <c r="A2049" s="24"/>
      <c r="B2049" s="24"/>
      <c r="C2049" s="30"/>
      <c r="D2049" s="77"/>
      <c r="E2049" s="77"/>
      <c r="F2049" s="77"/>
      <c r="G2049" s="77"/>
      <c r="H2049" s="77"/>
      <c r="I2049" s="77"/>
      <c r="J2049" s="77"/>
      <c r="K2049" s="77"/>
      <c r="L2049" s="77"/>
      <c r="M2049" s="77"/>
      <c r="N2049" s="77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</row>
    <row r="2050" spans="1:74" s="31" customFormat="1" ht="15.75" x14ac:dyDescent="0.25">
      <c r="A2050" s="24"/>
      <c r="B2050" s="24"/>
      <c r="C2050" s="30"/>
      <c r="D2050" s="77"/>
      <c r="E2050" s="77"/>
      <c r="F2050" s="77"/>
      <c r="G2050" s="77"/>
      <c r="H2050" s="77"/>
      <c r="I2050" s="77"/>
      <c r="J2050" s="77"/>
      <c r="K2050" s="77"/>
      <c r="L2050" s="77"/>
      <c r="M2050" s="77"/>
      <c r="N2050" s="77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</row>
    <row r="2051" spans="1:74" s="31" customFormat="1" ht="15.75" x14ac:dyDescent="0.25">
      <c r="A2051" s="24"/>
      <c r="B2051" s="24"/>
      <c r="C2051" s="30"/>
      <c r="D2051" s="77"/>
      <c r="E2051" s="77"/>
      <c r="F2051" s="77"/>
      <c r="G2051" s="77"/>
      <c r="H2051" s="77"/>
      <c r="I2051" s="77"/>
      <c r="J2051" s="77"/>
      <c r="K2051" s="77"/>
      <c r="L2051" s="77"/>
      <c r="M2051" s="77"/>
      <c r="N2051" s="77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</row>
    <row r="2052" spans="1:74" s="31" customFormat="1" ht="15.75" x14ac:dyDescent="0.25">
      <c r="A2052" s="24"/>
      <c r="B2052" s="24"/>
      <c r="C2052" s="30"/>
      <c r="D2052" s="77"/>
      <c r="E2052" s="77"/>
      <c r="F2052" s="77"/>
      <c r="G2052" s="77"/>
      <c r="H2052" s="77"/>
      <c r="I2052" s="77"/>
      <c r="J2052" s="77"/>
      <c r="K2052" s="77"/>
      <c r="L2052" s="77"/>
      <c r="M2052" s="77"/>
      <c r="N2052" s="77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</row>
    <row r="2053" spans="1:74" s="31" customFormat="1" ht="15.75" x14ac:dyDescent="0.25">
      <c r="A2053" s="24"/>
      <c r="B2053" s="24"/>
      <c r="C2053" s="30"/>
      <c r="D2053" s="77"/>
      <c r="E2053" s="77"/>
      <c r="F2053" s="77"/>
      <c r="G2053" s="77"/>
      <c r="H2053" s="77"/>
      <c r="I2053" s="77"/>
      <c r="J2053" s="77"/>
      <c r="K2053" s="77"/>
      <c r="L2053" s="77"/>
      <c r="M2053" s="77"/>
      <c r="N2053" s="77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</row>
    <row r="2054" spans="1:74" s="31" customFormat="1" ht="15.75" x14ac:dyDescent="0.25">
      <c r="A2054" s="24"/>
      <c r="B2054" s="24"/>
      <c r="C2054" s="30"/>
      <c r="D2054" s="77"/>
      <c r="E2054" s="77"/>
      <c r="F2054" s="77"/>
      <c r="G2054" s="77"/>
      <c r="H2054" s="77"/>
      <c r="I2054" s="77"/>
      <c r="J2054" s="77"/>
      <c r="K2054" s="77"/>
      <c r="L2054" s="77"/>
      <c r="M2054" s="77"/>
      <c r="N2054" s="77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</row>
    <row r="2055" spans="1:74" s="31" customFormat="1" ht="15.75" x14ac:dyDescent="0.25">
      <c r="A2055" s="24"/>
      <c r="B2055" s="24"/>
      <c r="C2055" s="30"/>
      <c r="D2055" s="77"/>
      <c r="E2055" s="77"/>
      <c r="F2055" s="77"/>
      <c r="G2055" s="77"/>
      <c r="H2055" s="77"/>
      <c r="I2055" s="77"/>
      <c r="J2055" s="77"/>
      <c r="K2055" s="77"/>
      <c r="L2055" s="77"/>
      <c r="M2055" s="77"/>
      <c r="N2055" s="77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</row>
    <row r="2056" spans="1:74" s="31" customFormat="1" ht="15.75" x14ac:dyDescent="0.25">
      <c r="A2056" s="24"/>
      <c r="B2056" s="24"/>
      <c r="C2056" s="30"/>
      <c r="D2056" s="77"/>
      <c r="E2056" s="77"/>
      <c r="F2056" s="77"/>
      <c r="G2056" s="77"/>
      <c r="H2056" s="77"/>
      <c r="I2056" s="77"/>
      <c r="J2056" s="77"/>
      <c r="K2056" s="77"/>
      <c r="L2056" s="77"/>
      <c r="M2056" s="77"/>
      <c r="N2056" s="77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</row>
    <row r="2057" spans="1:74" s="31" customFormat="1" ht="15.75" x14ac:dyDescent="0.25">
      <c r="A2057" s="24"/>
      <c r="B2057" s="24"/>
      <c r="C2057" s="30"/>
      <c r="D2057" s="77"/>
      <c r="E2057" s="77"/>
      <c r="F2057" s="77"/>
      <c r="G2057" s="77"/>
      <c r="H2057" s="77"/>
      <c r="I2057" s="77"/>
      <c r="J2057" s="77"/>
      <c r="K2057" s="77"/>
      <c r="L2057" s="77"/>
      <c r="M2057" s="77"/>
      <c r="N2057" s="77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</row>
    <row r="2058" spans="1:74" s="31" customFormat="1" ht="15.75" x14ac:dyDescent="0.25">
      <c r="A2058" s="24"/>
      <c r="B2058" s="24"/>
      <c r="C2058" s="30"/>
      <c r="D2058" s="77"/>
      <c r="E2058" s="77"/>
      <c r="F2058" s="77"/>
      <c r="G2058" s="77"/>
      <c r="H2058" s="77"/>
      <c r="I2058" s="77"/>
      <c r="J2058" s="77"/>
      <c r="K2058" s="77"/>
      <c r="L2058" s="77"/>
      <c r="M2058" s="77"/>
      <c r="N2058" s="77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</row>
    <row r="2059" spans="1:74" s="31" customFormat="1" ht="15.75" x14ac:dyDescent="0.25">
      <c r="A2059" s="24"/>
      <c r="B2059" s="24"/>
      <c r="C2059" s="30"/>
      <c r="D2059" s="77"/>
      <c r="E2059" s="77"/>
      <c r="F2059" s="77"/>
      <c r="G2059" s="77"/>
      <c r="H2059" s="77"/>
      <c r="I2059" s="77"/>
      <c r="J2059" s="77"/>
      <c r="K2059" s="77"/>
      <c r="L2059" s="77"/>
      <c r="M2059" s="77"/>
      <c r="N2059" s="77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</row>
    <row r="2060" spans="1:74" s="31" customFormat="1" ht="15.75" x14ac:dyDescent="0.25">
      <c r="A2060" s="24"/>
      <c r="B2060" s="24"/>
      <c r="C2060" s="30"/>
      <c r="D2060" s="77"/>
      <c r="E2060" s="77"/>
      <c r="F2060" s="77"/>
      <c r="G2060" s="77"/>
      <c r="H2060" s="77"/>
      <c r="I2060" s="77"/>
      <c r="J2060" s="77"/>
      <c r="K2060" s="77"/>
      <c r="L2060" s="77"/>
      <c r="M2060" s="77"/>
      <c r="N2060" s="77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</row>
    <row r="2061" spans="1:74" s="31" customFormat="1" ht="15.75" x14ac:dyDescent="0.25">
      <c r="A2061" s="24"/>
      <c r="B2061" s="24"/>
      <c r="C2061" s="30"/>
      <c r="D2061" s="77"/>
      <c r="E2061" s="77"/>
      <c r="F2061" s="77"/>
      <c r="G2061" s="77"/>
      <c r="H2061" s="77"/>
      <c r="I2061" s="77"/>
      <c r="J2061" s="77"/>
      <c r="K2061" s="77"/>
      <c r="L2061" s="77"/>
      <c r="M2061" s="77"/>
      <c r="N2061" s="77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</row>
    <row r="2062" spans="1:74" s="31" customFormat="1" ht="15.75" x14ac:dyDescent="0.25">
      <c r="A2062" s="24"/>
      <c r="B2062" s="24"/>
      <c r="C2062" s="30"/>
      <c r="D2062" s="77"/>
      <c r="E2062" s="77"/>
      <c r="F2062" s="77"/>
      <c r="G2062" s="77"/>
      <c r="H2062" s="77"/>
      <c r="I2062" s="77"/>
      <c r="J2062" s="77"/>
      <c r="K2062" s="77"/>
      <c r="L2062" s="77"/>
      <c r="M2062" s="77"/>
      <c r="N2062" s="77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</row>
    <row r="2063" spans="1:74" s="31" customFormat="1" ht="15.75" x14ac:dyDescent="0.25">
      <c r="A2063" s="24"/>
      <c r="B2063" s="24"/>
      <c r="C2063" s="30"/>
      <c r="D2063" s="77"/>
      <c r="E2063" s="77"/>
      <c r="F2063" s="77"/>
      <c r="G2063" s="77"/>
      <c r="H2063" s="77"/>
      <c r="I2063" s="77"/>
      <c r="J2063" s="77"/>
      <c r="K2063" s="77"/>
      <c r="L2063" s="77"/>
      <c r="M2063" s="77"/>
      <c r="N2063" s="77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</row>
    <row r="2064" spans="1:74" s="31" customFormat="1" ht="15.75" x14ac:dyDescent="0.25">
      <c r="A2064" s="24"/>
      <c r="B2064" s="24"/>
      <c r="C2064" s="30"/>
      <c r="D2064" s="77"/>
      <c r="E2064" s="77"/>
      <c r="F2064" s="77"/>
      <c r="G2064" s="77"/>
      <c r="H2064" s="77"/>
      <c r="I2064" s="77"/>
      <c r="J2064" s="77"/>
      <c r="K2064" s="77"/>
      <c r="L2064" s="77"/>
      <c r="M2064" s="77"/>
      <c r="N2064" s="77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</row>
    <row r="2065" spans="1:74" s="31" customFormat="1" ht="15.75" x14ac:dyDescent="0.25">
      <c r="A2065" s="24"/>
      <c r="B2065" s="24"/>
      <c r="C2065" s="30"/>
      <c r="D2065" s="77"/>
      <c r="E2065" s="77"/>
      <c r="F2065" s="77"/>
      <c r="G2065" s="77"/>
      <c r="H2065" s="77"/>
      <c r="I2065" s="77"/>
      <c r="J2065" s="77"/>
      <c r="K2065" s="77"/>
      <c r="L2065" s="77"/>
      <c r="M2065" s="77"/>
      <c r="N2065" s="77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</row>
    <row r="2066" spans="1:74" s="31" customFormat="1" ht="15.75" x14ac:dyDescent="0.25">
      <c r="A2066" s="24"/>
      <c r="B2066" s="24"/>
      <c r="C2066" s="30"/>
      <c r="D2066" s="77"/>
      <c r="E2066" s="77"/>
      <c r="F2066" s="77"/>
      <c r="G2066" s="77"/>
      <c r="H2066" s="77"/>
      <c r="I2066" s="77"/>
      <c r="J2066" s="77"/>
      <c r="K2066" s="77"/>
      <c r="L2066" s="77"/>
      <c r="M2066" s="77"/>
      <c r="N2066" s="77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</row>
    <row r="2067" spans="1:74" s="31" customFormat="1" ht="15.75" x14ac:dyDescent="0.25">
      <c r="A2067" s="24"/>
      <c r="B2067" s="24"/>
      <c r="C2067" s="30"/>
      <c r="D2067" s="77"/>
      <c r="E2067" s="77"/>
      <c r="F2067" s="77"/>
      <c r="G2067" s="77"/>
      <c r="H2067" s="77"/>
      <c r="I2067" s="77"/>
      <c r="J2067" s="77"/>
      <c r="K2067" s="77"/>
      <c r="L2067" s="77"/>
      <c r="M2067" s="77"/>
      <c r="N2067" s="77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</row>
    <row r="2068" spans="1:74" s="31" customFormat="1" ht="15.75" x14ac:dyDescent="0.25">
      <c r="A2068" s="24"/>
      <c r="B2068" s="24"/>
      <c r="C2068" s="30"/>
      <c r="D2068" s="77"/>
      <c r="E2068" s="77"/>
      <c r="F2068" s="77"/>
      <c r="G2068" s="77"/>
      <c r="H2068" s="77"/>
      <c r="I2068" s="77"/>
      <c r="J2068" s="77"/>
      <c r="K2068" s="77"/>
      <c r="L2068" s="77"/>
      <c r="M2068" s="77"/>
      <c r="N2068" s="77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</row>
    <row r="2069" spans="1:74" s="31" customFormat="1" ht="15.75" x14ac:dyDescent="0.25">
      <c r="A2069" s="24"/>
      <c r="B2069" s="24"/>
      <c r="C2069" s="30"/>
      <c r="D2069" s="77"/>
      <c r="E2069" s="77"/>
      <c r="F2069" s="77"/>
      <c r="G2069" s="77"/>
      <c r="H2069" s="77"/>
      <c r="I2069" s="77"/>
      <c r="J2069" s="77"/>
      <c r="K2069" s="77"/>
      <c r="L2069" s="77"/>
      <c r="M2069" s="77"/>
      <c r="N2069" s="77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</row>
    <row r="2070" spans="1:74" s="31" customFormat="1" ht="15.75" x14ac:dyDescent="0.25">
      <c r="A2070" s="24"/>
      <c r="B2070" s="24"/>
      <c r="C2070" s="30"/>
      <c r="D2070" s="77"/>
      <c r="E2070" s="77"/>
      <c r="F2070" s="77"/>
      <c r="G2070" s="77"/>
      <c r="H2070" s="77"/>
      <c r="I2070" s="77"/>
      <c r="J2070" s="77"/>
      <c r="K2070" s="77"/>
      <c r="L2070" s="77"/>
      <c r="M2070" s="77"/>
      <c r="N2070" s="77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</row>
    <row r="2071" spans="1:74" s="31" customFormat="1" ht="15.75" x14ac:dyDescent="0.25">
      <c r="A2071" s="24"/>
      <c r="B2071" s="24"/>
      <c r="C2071" s="30"/>
      <c r="D2071" s="77"/>
      <c r="E2071" s="77"/>
      <c r="F2071" s="77"/>
      <c r="G2071" s="77"/>
      <c r="H2071" s="77"/>
      <c r="I2071" s="77"/>
      <c r="J2071" s="77"/>
      <c r="K2071" s="77"/>
      <c r="L2071" s="77"/>
      <c r="M2071" s="77"/>
      <c r="N2071" s="77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</row>
    <row r="2072" spans="1:74" s="31" customFormat="1" ht="15.75" x14ac:dyDescent="0.25">
      <c r="A2072" s="24"/>
      <c r="B2072" s="24"/>
      <c r="C2072" s="30"/>
      <c r="D2072" s="77"/>
      <c r="E2072" s="77"/>
      <c r="F2072" s="77"/>
      <c r="G2072" s="77"/>
      <c r="H2072" s="77"/>
      <c r="I2072" s="77"/>
      <c r="J2072" s="77"/>
      <c r="K2072" s="77"/>
      <c r="L2072" s="77"/>
      <c r="M2072" s="77"/>
      <c r="N2072" s="77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</row>
    <row r="2073" spans="1:74" s="31" customFormat="1" ht="15.75" x14ac:dyDescent="0.25">
      <c r="A2073" s="24"/>
      <c r="B2073" s="24"/>
      <c r="C2073" s="30"/>
      <c r="D2073" s="77"/>
      <c r="E2073" s="77"/>
      <c r="F2073" s="77"/>
      <c r="G2073" s="77"/>
      <c r="H2073" s="77"/>
      <c r="I2073" s="77"/>
      <c r="J2073" s="77"/>
      <c r="K2073" s="77"/>
      <c r="L2073" s="77"/>
      <c r="M2073" s="77"/>
      <c r="N2073" s="77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</row>
    <row r="2074" spans="1:74" s="31" customFormat="1" ht="15.75" x14ac:dyDescent="0.25">
      <c r="A2074" s="24"/>
      <c r="B2074" s="24"/>
      <c r="C2074" s="30"/>
      <c r="D2074" s="77"/>
      <c r="E2074" s="77"/>
      <c r="F2074" s="77"/>
      <c r="G2074" s="77"/>
      <c r="H2074" s="77"/>
      <c r="I2074" s="77"/>
      <c r="J2074" s="77"/>
      <c r="K2074" s="77"/>
      <c r="L2074" s="77"/>
      <c r="M2074" s="77"/>
      <c r="N2074" s="77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</row>
    <row r="2075" spans="1:74" s="31" customFormat="1" ht="15.75" x14ac:dyDescent="0.25">
      <c r="A2075" s="24"/>
      <c r="B2075" s="24"/>
      <c r="C2075" s="30"/>
      <c r="D2075" s="77"/>
      <c r="E2075" s="77"/>
      <c r="F2075" s="77"/>
      <c r="G2075" s="77"/>
      <c r="H2075" s="77"/>
      <c r="I2075" s="77"/>
      <c r="J2075" s="77"/>
      <c r="K2075" s="77"/>
      <c r="L2075" s="77"/>
      <c r="M2075" s="77"/>
      <c r="N2075" s="77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</row>
    <row r="2076" spans="1:74" s="31" customFormat="1" ht="15.75" x14ac:dyDescent="0.25">
      <c r="A2076" s="24"/>
      <c r="B2076" s="24"/>
      <c r="C2076" s="30"/>
      <c r="D2076" s="77"/>
      <c r="E2076" s="77"/>
      <c r="F2076" s="77"/>
      <c r="G2076" s="77"/>
      <c r="H2076" s="77"/>
      <c r="I2076" s="77"/>
      <c r="J2076" s="77"/>
      <c r="K2076" s="77"/>
      <c r="L2076" s="77"/>
      <c r="M2076" s="77"/>
      <c r="N2076" s="77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</row>
    <row r="2077" spans="1:74" s="31" customFormat="1" ht="15.75" x14ac:dyDescent="0.25">
      <c r="A2077" s="24"/>
      <c r="B2077" s="24"/>
      <c r="C2077" s="30"/>
      <c r="D2077" s="77"/>
      <c r="E2077" s="77"/>
      <c r="F2077" s="77"/>
      <c r="G2077" s="77"/>
      <c r="H2077" s="77"/>
      <c r="I2077" s="77"/>
      <c r="J2077" s="77"/>
      <c r="K2077" s="77"/>
      <c r="L2077" s="77"/>
      <c r="M2077" s="77"/>
      <c r="N2077" s="77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</row>
    <row r="2078" spans="1:74" s="31" customFormat="1" ht="15.75" x14ac:dyDescent="0.25">
      <c r="A2078" s="24"/>
      <c r="B2078" s="24"/>
      <c r="C2078" s="30"/>
      <c r="D2078" s="77"/>
      <c r="E2078" s="77"/>
      <c r="F2078" s="77"/>
      <c r="G2078" s="77"/>
      <c r="H2078" s="77"/>
      <c r="I2078" s="77"/>
      <c r="J2078" s="77"/>
      <c r="K2078" s="77"/>
      <c r="L2078" s="77"/>
      <c r="M2078" s="77"/>
      <c r="N2078" s="77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</row>
    <row r="2079" spans="1:74" s="31" customFormat="1" ht="15.75" x14ac:dyDescent="0.25">
      <c r="A2079" s="24"/>
      <c r="B2079" s="24"/>
      <c r="C2079" s="30"/>
      <c r="D2079" s="77"/>
      <c r="E2079" s="77"/>
      <c r="F2079" s="77"/>
      <c r="G2079" s="77"/>
      <c r="H2079" s="77"/>
      <c r="I2079" s="77"/>
      <c r="J2079" s="77"/>
      <c r="K2079" s="77"/>
      <c r="L2079" s="77"/>
      <c r="M2079" s="77"/>
      <c r="N2079" s="77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</row>
    <row r="2080" spans="1:74" s="31" customFormat="1" ht="15.75" x14ac:dyDescent="0.25">
      <c r="A2080" s="24"/>
      <c r="B2080" s="24"/>
      <c r="C2080" s="30"/>
      <c r="D2080" s="77"/>
      <c r="E2080" s="77"/>
      <c r="F2080" s="77"/>
      <c r="G2080" s="77"/>
      <c r="H2080" s="77"/>
      <c r="I2080" s="77"/>
      <c r="J2080" s="77"/>
      <c r="K2080" s="77"/>
      <c r="L2080" s="77"/>
      <c r="M2080" s="77"/>
      <c r="N2080" s="77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</row>
    <row r="2081" spans="1:74" s="31" customFormat="1" ht="15.75" x14ac:dyDescent="0.25">
      <c r="A2081" s="24"/>
      <c r="B2081" s="24"/>
      <c r="C2081" s="30"/>
      <c r="D2081" s="77"/>
      <c r="E2081" s="77"/>
      <c r="F2081" s="77"/>
      <c r="G2081" s="77"/>
      <c r="H2081" s="77"/>
      <c r="I2081" s="77"/>
      <c r="J2081" s="77"/>
      <c r="K2081" s="77"/>
      <c r="L2081" s="77"/>
      <c r="M2081" s="77"/>
      <c r="N2081" s="77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</row>
    <row r="2082" spans="1:74" s="31" customFormat="1" ht="15.75" x14ac:dyDescent="0.25">
      <c r="A2082" s="24"/>
      <c r="B2082" s="24"/>
      <c r="C2082" s="30"/>
      <c r="D2082" s="77"/>
      <c r="E2082" s="77"/>
      <c r="F2082" s="77"/>
      <c r="G2082" s="77"/>
      <c r="H2082" s="77"/>
      <c r="I2082" s="77"/>
      <c r="J2082" s="77"/>
      <c r="K2082" s="77"/>
      <c r="L2082" s="77"/>
      <c r="M2082" s="77"/>
      <c r="N2082" s="77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</row>
    <row r="2083" spans="1:74" s="31" customFormat="1" ht="15.75" x14ac:dyDescent="0.25">
      <c r="A2083" s="24"/>
      <c r="B2083" s="24"/>
      <c r="C2083" s="30"/>
      <c r="D2083" s="77"/>
      <c r="E2083" s="77"/>
      <c r="F2083" s="77"/>
      <c r="G2083" s="77"/>
      <c r="H2083" s="77"/>
      <c r="I2083" s="77"/>
      <c r="J2083" s="77"/>
      <c r="K2083" s="77"/>
      <c r="L2083" s="77"/>
      <c r="M2083" s="77"/>
      <c r="N2083" s="77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</row>
    <row r="2084" spans="1:74" s="31" customFormat="1" ht="15.75" x14ac:dyDescent="0.25">
      <c r="A2084" s="24"/>
      <c r="B2084" s="24"/>
      <c r="C2084" s="30"/>
      <c r="D2084" s="77"/>
      <c r="E2084" s="77"/>
      <c r="F2084" s="77"/>
      <c r="G2084" s="77"/>
      <c r="H2084" s="77"/>
      <c r="I2084" s="77"/>
      <c r="J2084" s="77"/>
      <c r="K2084" s="77"/>
      <c r="L2084" s="77"/>
      <c r="M2084" s="77"/>
      <c r="N2084" s="77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</row>
    <row r="2085" spans="1:74" s="31" customFormat="1" ht="15.75" x14ac:dyDescent="0.25">
      <c r="A2085" s="24"/>
      <c r="B2085" s="24"/>
      <c r="C2085" s="30"/>
      <c r="D2085" s="77"/>
      <c r="E2085" s="77"/>
      <c r="F2085" s="77"/>
      <c r="G2085" s="77"/>
      <c r="H2085" s="77"/>
      <c r="I2085" s="77"/>
      <c r="J2085" s="77"/>
      <c r="K2085" s="77"/>
      <c r="L2085" s="77"/>
      <c r="M2085" s="77"/>
      <c r="N2085" s="77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</row>
    <row r="2086" spans="1:74" s="31" customFormat="1" ht="15.75" x14ac:dyDescent="0.25">
      <c r="A2086" s="24"/>
      <c r="B2086" s="24"/>
      <c r="C2086" s="30"/>
      <c r="D2086" s="77"/>
      <c r="E2086" s="77"/>
      <c r="F2086" s="77"/>
      <c r="G2086" s="77"/>
      <c r="H2086" s="77"/>
      <c r="I2086" s="77"/>
      <c r="J2086" s="77"/>
      <c r="K2086" s="77"/>
      <c r="L2086" s="77"/>
      <c r="M2086" s="77"/>
      <c r="N2086" s="77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</row>
    <row r="2087" spans="1:74" s="31" customFormat="1" ht="15.75" x14ac:dyDescent="0.25">
      <c r="A2087" s="24"/>
      <c r="B2087" s="24"/>
      <c r="C2087" s="30"/>
      <c r="D2087" s="77"/>
      <c r="E2087" s="77"/>
      <c r="F2087" s="77"/>
      <c r="G2087" s="77"/>
      <c r="H2087" s="77"/>
      <c r="I2087" s="77"/>
      <c r="J2087" s="77"/>
      <c r="K2087" s="77"/>
      <c r="L2087" s="77"/>
      <c r="M2087" s="77"/>
      <c r="N2087" s="77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</row>
    <row r="2088" spans="1:74" s="31" customFormat="1" ht="15.75" x14ac:dyDescent="0.25">
      <c r="A2088" s="24"/>
      <c r="B2088" s="24"/>
      <c r="C2088" s="30"/>
      <c r="D2088" s="77"/>
      <c r="E2088" s="77"/>
      <c r="F2088" s="77"/>
      <c r="G2088" s="77"/>
      <c r="H2088" s="77"/>
      <c r="I2088" s="77"/>
      <c r="J2088" s="77"/>
      <c r="K2088" s="77"/>
      <c r="L2088" s="77"/>
      <c r="M2088" s="77"/>
      <c r="N2088" s="77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</row>
    <row r="2089" spans="1:74" s="31" customFormat="1" ht="15.75" x14ac:dyDescent="0.25">
      <c r="A2089" s="24"/>
      <c r="B2089" s="24"/>
      <c r="C2089" s="30"/>
      <c r="D2089" s="77"/>
      <c r="E2089" s="77"/>
      <c r="F2089" s="77"/>
      <c r="G2089" s="77"/>
      <c r="H2089" s="77"/>
      <c r="I2089" s="77"/>
      <c r="J2089" s="77"/>
      <c r="K2089" s="77"/>
      <c r="L2089" s="77"/>
      <c r="M2089" s="77"/>
      <c r="N2089" s="77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</row>
    <row r="2090" spans="1:74" s="31" customFormat="1" ht="15.75" x14ac:dyDescent="0.25">
      <c r="A2090" s="24"/>
      <c r="B2090" s="24"/>
      <c r="C2090" s="30"/>
      <c r="D2090" s="77"/>
      <c r="E2090" s="77"/>
      <c r="F2090" s="77"/>
      <c r="G2090" s="77"/>
      <c r="H2090" s="77"/>
      <c r="I2090" s="77"/>
      <c r="J2090" s="77"/>
      <c r="K2090" s="77"/>
      <c r="L2090" s="77"/>
      <c r="M2090" s="77"/>
      <c r="N2090" s="77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</row>
    <row r="2091" spans="1:74" s="31" customFormat="1" ht="15.75" x14ac:dyDescent="0.25">
      <c r="A2091" s="24"/>
      <c r="B2091" s="24"/>
      <c r="C2091" s="30"/>
      <c r="D2091" s="77"/>
      <c r="E2091" s="77"/>
      <c r="F2091" s="77"/>
      <c r="G2091" s="77"/>
      <c r="H2091" s="77"/>
      <c r="I2091" s="77"/>
      <c r="J2091" s="77"/>
      <c r="K2091" s="77"/>
      <c r="L2091" s="77"/>
      <c r="M2091" s="77"/>
      <c r="N2091" s="77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</row>
    <row r="2092" spans="1:74" s="31" customFormat="1" ht="15.75" x14ac:dyDescent="0.25">
      <c r="A2092" s="24"/>
      <c r="B2092" s="24"/>
      <c r="C2092" s="30"/>
      <c r="D2092" s="77"/>
      <c r="E2092" s="77"/>
      <c r="F2092" s="77"/>
      <c r="G2092" s="77"/>
      <c r="H2092" s="77"/>
      <c r="I2092" s="77"/>
      <c r="J2092" s="77"/>
      <c r="K2092" s="77"/>
      <c r="L2092" s="77"/>
      <c r="M2092" s="77"/>
      <c r="N2092" s="77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</row>
    <row r="2093" spans="1:74" s="31" customFormat="1" ht="15.75" x14ac:dyDescent="0.25">
      <c r="A2093" s="24"/>
      <c r="B2093" s="24"/>
      <c r="C2093" s="30"/>
      <c r="D2093" s="77"/>
      <c r="E2093" s="77"/>
      <c r="F2093" s="77"/>
      <c r="G2093" s="77"/>
      <c r="H2093" s="77"/>
      <c r="I2093" s="77"/>
      <c r="J2093" s="77"/>
      <c r="K2093" s="77"/>
      <c r="L2093" s="77"/>
      <c r="M2093" s="77"/>
      <c r="N2093" s="77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</row>
    <row r="2094" spans="1:74" s="31" customFormat="1" ht="15.75" x14ac:dyDescent="0.25">
      <c r="A2094" s="24"/>
      <c r="B2094" s="24"/>
      <c r="C2094" s="30"/>
      <c r="D2094" s="77"/>
      <c r="E2094" s="77"/>
      <c r="F2094" s="77"/>
      <c r="G2094" s="77"/>
      <c r="H2094" s="77"/>
      <c r="I2094" s="77"/>
      <c r="J2094" s="77"/>
      <c r="K2094" s="77"/>
      <c r="L2094" s="77"/>
      <c r="M2094" s="77"/>
      <c r="N2094" s="77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</row>
    <row r="2095" spans="1:74" s="31" customFormat="1" ht="15.75" x14ac:dyDescent="0.25">
      <c r="A2095" s="24"/>
      <c r="B2095" s="24"/>
      <c r="C2095" s="30"/>
      <c r="D2095" s="77"/>
      <c r="E2095" s="77"/>
      <c r="F2095" s="77"/>
      <c r="G2095" s="77"/>
      <c r="H2095" s="77"/>
      <c r="I2095" s="77"/>
      <c r="J2095" s="77"/>
      <c r="K2095" s="77"/>
      <c r="L2095" s="77"/>
      <c r="M2095" s="77"/>
      <c r="N2095" s="77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</row>
    <row r="2096" spans="1:74" s="31" customFormat="1" ht="15.75" x14ac:dyDescent="0.25">
      <c r="A2096" s="24"/>
      <c r="B2096" s="24"/>
      <c r="C2096" s="30"/>
      <c r="D2096" s="77"/>
      <c r="E2096" s="77"/>
      <c r="F2096" s="77"/>
      <c r="G2096" s="77"/>
      <c r="H2096" s="77"/>
      <c r="I2096" s="77"/>
      <c r="J2096" s="77"/>
      <c r="K2096" s="77"/>
      <c r="L2096" s="77"/>
      <c r="M2096" s="77"/>
      <c r="N2096" s="77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</row>
    <row r="2097" spans="1:74" s="31" customFormat="1" ht="15.75" x14ac:dyDescent="0.25">
      <c r="A2097" s="24"/>
      <c r="B2097" s="24"/>
      <c r="C2097" s="30"/>
      <c r="D2097" s="77"/>
      <c r="E2097" s="77"/>
      <c r="F2097" s="77"/>
      <c r="G2097" s="77"/>
      <c r="H2097" s="77"/>
      <c r="I2097" s="77"/>
      <c r="J2097" s="77"/>
      <c r="K2097" s="77"/>
      <c r="L2097" s="77"/>
      <c r="M2097" s="77"/>
      <c r="N2097" s="77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</row>
    <row r="2098" spans="1:74" s="31" customFormat="1" ht="15.75" x14ac:dyDescent="0.25">
      <c r="A2098" s="24"/>
      <c r="B2098" s="24"/>
      <c r="C2098" s="30"/>
      <c r="D2098" s="77"/>
      <c r="E2098" s="77"/>
      <c r="F2098" s="77"/>
      <c r="G2098" s="77"/>
      <c r="H2098" s="77"/>
      <c r="I2098" s="77"/>
      <c r="J2098" s="77"/>
      <c r="K2098" s="77"/>
      <c r="L2098" s="77"/>
      <c r="M2098" s="77"/>
      <c r="N2098" s="77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</row>
    <row r="2099" spans="1:74" s="31" customFormat="1" ht="15.75" x14ac:dyDescent="0.25">
      <c r="A2099" s="24"/>
      <c r="B2099" s="24"/>
      <c r="C2099" s="30"/>
      <c r="D2099" s="77"/>
      <c r="E2099" s="77"/>
      <c r="F2099" s="77"/>
      <c r="G2099" s="77"/>
      <c r="H2099" s="77"/>
      <c r="I2099" s="77"/>
      <c r="J2099" s="77"/>
      <c r="K2099" s="77"/>
      <c r="L2099" s="77"/>
      <c r="M2099" s="77"/>
      <c r="N2099" s="77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</row>
    <row r="2100" spans="1:74" s="31" customFormat="1" ht="15.75" x14ac:dyDescent="0.25">
      <c r="A2100" s="24"/>
      <c r="B2100" s="24"/>
      <c r="C2100" s="30"/>
      <c r="D2100" s="77"/>
      <c r="E2100" s="77"/>
      <c r="F2100" s="77"/>
      <c r="G2100" s="77"/>
      <c r="H2100" s="77"/>
      <c r="I2100" s="77"/>
      <c r="J2100" s="77"/>
      <c r="K2100" s="77"/>
      <c r="L2100" s="77"/>
      <c r="M2100" s="77"/>
      <c r="N2100" s="77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</row>
    <row r="2101" spans="1:74" s="31" customFormat="1" ht="15.75" x14ac:dyDescent="0.25">
      <c r="A2101" s="24"/>
      <c r="B2101" s="24"/>
      <c r="C2101" s="30"/>
      <c r="D2101" s="77"/>
      <c r="E2101" s="77"/>
      <c r="F2101" s="77"/>
      <c r="G2101" s="77"/>
      <c r="H2101" s="77"/>
      <c r="I2101" s="77"/>
      <c r="J2101" s="77"/>
      <c r="K2101" s="77"/>
      <c r="L2101" s="77"/>
      <c r="M2101" s="77"/>
      <c r="N2101" s="77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</row>
    <row r="2102" spans="1:74" s="31" customFormat="1" ht="15.75" x14ac:dyDescent="0.25">
      <c r="A2102" s="24"/>
      <c r="B2102" s="24"/>
      <c r="C2102" s="30"/>
      <c r="D2102" s="77"/>
      <c r="E2102" s="77"/>
      <c r="F2102" s="77"/>
      <c r="G2102" s="77"/>
      <c r="H2102" s="77"/>
      <c r="I2102" s="77"/>
      <c r="J2102" s="77"/>
      <c r="K2102" s="77"/>
      <c r="L2102" s="77"/>
      <c r="M2102" s="77"/>
      <c r="N2102" s="77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</row>
    <row r="2103" spans="1:74" s="31" customFormat="1" ht="15.75" x14ac:dyDescent="0.25">
      <c r="A2103" s="24"/>
      <c r="B2103" s="24"/>
      <c r="C2103" s="30"/>
      <c r="D2103" s="77"/>
      <c r="E2103" s="77"/>
      <c r="F2103" s="77"/>
      <c r="G2103" s="77"/>
      <c r="H2103" s="77"/>
      <c r="I2103" s="77"/>
      <c r="J2103" s="77"/>
      <c r="K2103" s="77"/>
      <c r="L2103" s="77"/>
      <c r="M2103" s="77"/>
      <c r="N2103" s="77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</row>
    <row r="2104" spans="1:74" s="31" customFormat="1" ht="15.75" x14ac:dyDescent="0.25">
      <c r="A2104" s="24"/>
      <c r="B2104" s="24"/>
      <c r="C2104" s="30"/>
      <c r="D2104" s="77"/>
      <c r="E2104" s="77"/>
      <c r="F2104" s="77"/>
      <c r="G2104" s="77"/>
      <c r="H2104" s="77"/>
      <c r="I2104" s="77"/>
      <c r="J2104" s="77"/>
      <c r="K2104" s="77"/>
      <c r="L2104" s="77"/>
      <c r="M2104" s="77"/>
      <c r="N2104" s="77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</row>
    <row r="2105" spans="1:74" s="31" customFormat="1" ht="15.75" x14ac:dyDescent="0.25">
      <c r="A2105" s="24"/>
      <c r="B2105" s="24"/>
      <c r="C2105" s="30"/>
      <c r="D2105" s="77"/>
      <c r="E2105" s="77"/>
      <c r="F2105" s="77"/>
      <c r="G2105" s="77"/>
      <c r="H2105" s="77"/>
      <c r="I2105" s="77"/>
      <c r="J2105" s="77"/>
      <c r="K2105" s="77"/>
      <c r="L2105" s="77"/>
      <c r="M2105" s="77"/>
      <c r="N2105" s="77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</row>
    <row r="2106" spans="1:74" s="31" customFormat="1" ht="15.75" x14ac:dyDescent="0.25">
      <c r="A2106" s="24"/>
      <c r="B2106" s="24"/>
      <c r="C2106" s="30"/>
      <c r="D2106" s="77"/>
      <c r="E2106" s="77"/>
      <c r="F2106" s="77"/>
      <c r="G2106" s="77"/>
      <c r="H2106" s="77"/>
      <c r="I2106" s="77"/>
      <c r="J2106" s="77"/>
      <c r="K2106" s="77"/>
      <c r="L2106" s="77"/>
      <c r="M2106" s="77"/>
      <c r="N2106" s="77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</row>
    <row r="2107" spans="1:74" s="31" customFormat="1" ht="15.75" x14ac:dyDescent="0.25">
      <c r="A2107" s="24"/>
      <c r="B2107" s="24"/>
      <c r="C2107" s="30"/>
      <c r="D2107" s="77"/>
      <c r="E2107" s="77"/>
      <c r="F2107" s="77"/>
      <c r="G2107" s="77"/>
      <c r="H2107" s="77"/>
      <c r="I2107" s="77"/>
      <c r="J2107" s="77"/>
      <c r="K2107" s="77"/>
      <c r="L2107" s="77"/>
      <c r="M2107" s="77"/>
      <c r="N2107" s="77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</row>
    <row r="2108" spans="1:74" s="31" customFormat="1" x14ac:dyDescent="0.25">
      <c r="A2108" s="30"/>
      <c r="B2108" s="30"/>
      <c r="C2108" s="30"/>
      <c r="D2108" s="77"/>
      <c r="E2108" s="77"/>
      <c r="F2108" s="77"/>
      <c r="G2108" s="77"/>
      <c r="H2108" s="77"/>
      <c r="I2108" s="77"/>
      <c r="J2108" s="77"/>
      <c r="K2108" s="77"/>
      <c r="L2108" s="77"/>
      <c r="M2108" s="77"/>
      <c r="N2108" s="77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</row>
    <row r="2109" spans="1:74" s="31" customFormat="1" x14ac:dyDescent="0.25">
      <c r="A2109" s="30"/>
      <c r="B2109" s="30"/>
      <c r="C2109" s="30"/>
      <c r="D2109" s="77"/>
      <c r="E2109" s="77"/>
      <c r="F2109" s="77"/>
      <c r="G2109" s="77"/>
      <c r="H2109" s="77"/>
      <c r="I2109" s="77"/>
      <c r="J2109" s="77"/>
      <c r="K2109" s="77"/>
      <c r="L2109" s="77"/>
      <c r="M2109" s="77"/>
      <c r="N2109" s="77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</row>
    <row r="2110" spans="1:74" s="31" customFormat="1" x14ac:dyDescent="0.25">
      <c r="A2110" s="30"/>
      <c r="B2110" s="30"/>
      <c r="C2110" s="30"/>
      <c r="D2110" s="77"/>
      <c r="E2110" s="77"/>
      <c r="F2110" s="77"/>
      <c r="G2110" s="77"/>
      <c r="H2110" s="77"/>
      <c r="I2110" s="77"/>
      <c r="J2110" s="77"/>
      <c r="K2110" s="77"/>
      <c r="L2110" s="77"/>
      <c r="M2110" s="77"/>
      <c r="N2110" s="77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</row>
    <row r="2111" spans="1:74" s="31" customFormat="1" x14ac:dyDescent="0.25">
      <c r="A2111" s="30"/>
      <c r="B2111" s="30"/>
      <c r="C2111" s="30"/>
      <c r="D2111" s="77"/>
      <c r="E2111" s="77"/>
      <c r="F2111" s="77"/>
      <c r="G2111" s="77"/>
      <c r="H2111" s="77"/>
      <c r="I2111" s="77"/>
      <c r="J2111" s="77"/>
      <c r="K2111" s="77"/>
      <c r="L2111" s="77"/>
      <c r="M2111" s="77"/>
      <c r="N2111" s="77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</row>
    <row r="2112" spans="1:74" s="31" customFormat="1" x14ac:dyDescent="0.25">
      <c r="A2112" s="30"/>
      <c r="B2112" s="30"/>
      <c r="C2112" s="30"/>
      <c r="D2112" s="77"/>
      <c r="E2112" s="77"/>
      <c r="F2112" s="77"/>
      <c r="G2112" s="77"/>
      <c r="H2112" s="77"/>
      <c r="I2112" s="77"/>
      <c r="J2112" s="77"/>
      <c r="K2112" s="77"/>
      <c r="L2112" s="77"/>
      <c r="M2112" s="77"/>
      <c r="N2112" s="77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</row>
    <row r="2113" spans="1:74" s="31" customFormat="1" x14ac:dyDescent="0.25">
      <c r="A2113" s="30"/>
      <c r="B2113" s="30"/>
      <c r="C2113" s="30"/>
      <c r="D2113" s="77"/>
      <c r="E2113" s="77"/>
      <c r="F2113" s="77"/>
      <c r="G2113" s="77"/>
      <c r="H2113" s="77"/>
      <c r="I2113" s="77"/>
      <c r="J2113" s="77"/>
      <c r="K2113" s="77"/>
      <c r="L2113" s="77"/>
      <c r="M2113" s="77"/>
      <c r="N2113" s="77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</row>
    <row r="2114" spans="1:74" s="31" customFormat="1" x14ac:dyDescent="0.25">
      <c r="A2114" s="30"/>
      <c r="B2114" s="30"/>
      <c r="C2114" s="30"/>
      <c r="D2114" s="77"/>
      <c r="E2114" s="77"/>
      <c r="F2114" s="77"/>
      <c r="G2114" s="77"/>
      <c r="H2114" s="77"/>
      <c r="I2114" s="77"/>
      <c r="J2114" s="77"/>
      <c r="K2114" s="77"/>
      <c r="L2114" s="77"/>
      <c r="M2114" s="77"/>
      <c r="N2114" s="77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</row>
    <row r="2115" spans="1:74" s="31" customFormat="1" x14ac:dyDescent="0.25">
      <c r="A2115" s="30"/>
      <c r="B2115" s="30"/>
      <c r="C2115" s="30"/>
      <c r="D2115" s="77"/>
      <c r="E2115" s="77"/>
      <c r="F2115" s="77"/>
      <c r="G2115" s="77"/>
      <c r="H2115" s="77"/>
      <c r="I2115" s="77"/>
      <c r="J2115" s="77"/>
      <c r="K2115" s="77"/>
      <c r="L2115" s="77"/>
      <c r="M2115" s="77"/>
      <c r="N2115" s="77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</row>
    <row r="2116" spans="1:74" s="31" customFormat="1" x14ac:dyDescent="0.25">
      <c r="A2116" s="30"/>
      <c r="B2116" s="30"/>
      <c r="C2116" s="30"/>
      <c r="D2116" s="77"/>
      <c r="E2116" s="77"/>
      <c r="F2116" s="77"/>
      <c r="G2116" s="77"/>
      <c r="H2116" s="77"/>
      <c r="I2116" s="77"/>
      <c r="J2116" s="77"/>
      <c r="K2116" s="77"/>
      <c r="L2116" s="77"/>
      <c r="M2116" s="77"/>
      <c r="N2116" s="77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</row>
    <row r="2117" spans="1:74" s="31" customFormat="1" x14ac:dyDescent="0.25">
      <c r="A2117" s="30"/>
      <c r="B2117" s="30"/>
      <c r="C2117" s="30"/>
      <c r="D2117" s="77"/>
      <c r="E2117" s="77"/>
      <c r="F2117" s="77"/>
      <c r="G2117" s="77"/>
      <c r="H2117" s="77"/>
      <c r="I2117" s="77"/>
      <c r="J2117" s="77"/>
      <c r="K2117" s="77"/>
      <c r="L2117" s="77"/>
      <c r="M2117" s="77"/>
      <c r="N2117" s="77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</row>
    <row r="2118" spans="1:74" s="31" customFormat="1" x14ac:dyDescent="0.25">
      <c r="A2118" s="30"/>
      <c r="B2118" s="30"/>
      <c r="C2118" s="30"/>
      <c r="D2118" s="77"/>
      <c r="E2118" s="77"/>
      <c r="F2118" s="77"/>
      <c r="G2118" s="77"/>
      <c r="H2118" s="77"/>
      <c r="I2118" s="77"/>
      <c r="J2118" s="77"/>
      <c r="K2118" s="77"/>
      <c r="L2118" s="77"/>
      <c r="M2118" s="77"/>
      <c r="N2118" s="77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</row>
    <row r="2119" spans="1:74" s="31" customFormat="1" x14ac:dyDescent="0.25">
      <c r="A2119" s="30"/>
      <c r="B2119" s="30"/>
      <c r="C2119" s="30"/>
      <c r="D2119" s="77"/>
      <c r="E2119" s="77"/>
      <c r="F2119" s="77"/>
      <c r="G2119" s="77"/>
      <c r="H2119" s="77"/>
      <c r="I2119" s="77"/>
      <c r="J2119" s="77"/>
      <c r="K2119" s="77"/>
      <c r="L2119" s="77"/>
      <c r="M2119" s="77"/>
      <c r="N2119" s="77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</row>
    <row r="2120" spans="1:74" s="31" customFormat="1" x14ac:dyDescent="0.25">
      <c r="A2120" s="30"/>
      <c r="B2120" s="30"/>
      <c r="C2120" s="30"/>
      <c r="D2120" s="77"/>
      <c r="E2120" s="77"/>
      <c r="F2120" s="77"/>
      <c r="G2120" s="77"/>
      <c r="H2120" s="77"/>
      <c r="I2120" s="77"/>
      <c r="J2120" s="77"/>
      <c r="K2120" s="77"/>
      <c r="L2120" s="77"/>
      <c r="M2120" s="77"/>
      <c r="N2120" s="77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</row>
    <row r="2121" spans="1:74" s="31" customFormat="1" x14ac:dyDescent="0.25">
      <c r="A2121" s="30"/>
      <c r="B2121" s="30"/>
      <c r="C2121" s="30"/>
      <c r="D2121" s="77"/>
      <c r="E2121" s="77"/>
      <c r="F2121" s="77"/>
      <c r="G2121" s="77"/>
      <c r="H2121" s="77"/>
      <c r="I2121" s="77"/>
      <c r="J2121" s="77"/>
      <c r="K2121" s="77"/>
      <c r="L2121" s="77"/>
      <c r="M2121" s="77"/>
      <c r="N2121" s="77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</row>
    <row r="2122" spans="1:74" s="31" customFormat="1" x14ac:dyDescent="0.25">
      <c r="A2122" s="30"/>
      <c r="B2122" s="30"/>
      <c r="C2122" s="30"/>
      <c r="D2122" s="77"/>
      <c r="E2122" s="77"/>
      <c r="F2122" s="77"/>
      <c r="G2122" s="77"/>
      <c r="H2122" s="77"/>
      <c r="I2122" s="77"/>
      <c r="J2122" s="77"/>
      <c r="K2122" s="77"/>
      <c r="L2122" s="77"/>
      <c r="M2122" s="77"/>
      <c r="N2122" s="77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</row>
    <row r="2123" spans="1:74" s="31" customFormat="1" x14ac:dyDescent="0.25">
      <c r="A2123" s="30"/>
      <c r="B2123" s="30"/>
      <c r="C2123" s="30"/>
      <c r="D2123" s="77"/>
      <c r="E2123" s="77"/>
      <c r="F2123" s="77"/>
      <c r="G2123" s="77"/>
      <c r="H2123" s="77"/>
      <c r="I2123" s="77"/>
      <c r="J2123" s="77"/>
      <c r="K2123" s="77"/>
      <c r="L2123" s="77"/>
      <c r="M2123" s="77"/>
      <c r="N2123" s="77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</row>
    <row r="2124" spans="1:74" s="31" customFormat="1" x14ac:dyDescent="0.25">
      <c r="A2124" s="30"/>
      <c r="B2124" s="30"/>
      <c r="C2124" s="30"/>
      <c r="D2124" s="77"/>
      <c r="E2124" s="77"/>
      <c r="F2124" s="77"/>
      <c r="G2124" s="77"/>
      <c r="H2124" s="77"/>
      <c r="I2124" s="77"/>
      <c r="J2124" s="77"/>
      <c r="K2124" s="77"/>
      <c r="L2124" s="77"/>
      <c r="M2124" s="77"/>
      <c r="N2124" s="77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</row>
    <row r="2125" spans="1:74" s="31" customFormat="1" x14ac:dyDescent="0.25">
      <c r="A2125" s="30"/>
      <c r="B2125" s="30"/>
      <c r="C2125" s="30"/>
      <c r="D2125" s="77"/>
      <c r="E2125" s="77"/>
      <c r="F2125" s="77"/>
      <c r="G2125" s="77"/>
      <c r="H2125" s="77"/>
      <c r="I2125" s="77"/>
      <c r="J2125" s="77"/>
      <c r="K2125" s="77"/>
      <c r="L2125" s="77"/>
      <c r="M2125" s="77"/>
      <c r="N2125" s="77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</row>
    <row r="2126" spans="1:74" s="31" customFormat="1" x14ac:dyDescent="0.25">
      <c r="A2126" s="30"/>
      <c r="B2126" s="30"/>
      <c r="C2126" s="30"/>
      <c r="D2126" s="77"/>
      <c r="E2126" s="77"/>
      <c r="F2126" s="77"/>
      <c r="G2126" s="77"/>
      <c r="H2126" s="77"/>
      <c r="I2126" s="77"/>
      <c r="J2126" s="77"/>
      <c r="K2126" s="77"/>
      <c r="L2126" s="77"/>
      <c r="M2126" s="77"/>
      <c r="N2126" s="77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</row>
    <row r="2127" spans="1:74" s="31" customFormat="1" x14ac:dyDescent="0.25">
      <c r="A2127" s="30"/>
      <c r="B2127" s="30"/>
      <c r="C2127" s="30"/>
      <c r="D2127" s="77"/>
      <c r="E2127" s="77"/>
      <c r="F2127" s="77"/>
      <c r="G2127" s="77"/>
      <c r="H2127" s="77"/>
      <c r="I2127" s="77"/>
      <c r="J2127" s="77"/>
      <c r="K2127" s="77"/>
      <c r="L2127" s="77"/>
      <c r="M2127" s="77"/>
      <c r="N2127" s="77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</row>
    <row r="2128" spans="1:74" s="31" customFormat="1" x14ac:dyDescent="0.25">
      <c r="A2128" s="30"/>
      <c r="B2128" s="30"/>
      <c r="C2128" s="30"/>
      <c r="D2128" s="77"/>
      <c r="E2128" s="77"/>
      <c r="F2128" s="77"/>
      <c r="G2128" s="77"/>
      <c r="H2128" s="77"/>
      <c r="I2128" s="77"/>
      <c r="J2128" s="77"/>
      <c r="K2128" s="77"/>
      <c r="L2128" s="77"/>
      <c r="M2128" s="77"/>
      <c r="N2128" s="77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</row>
    <row r="2129" spans="1:74" s="31" customFormat="1" x14ac:dyDescent="0.25">
      <c r="A2129" s="30"/>
      <c r="B2129" s="30"/>
      <c r="C2129" s="30"/>
      <c r="D2129" s="77"/>
      <c r="E2129" s="77"/>
      <c r="F2129" s="77"/>
      <c r="G2129" s="77"/>
      <c r="H2129" s="77"/>
      <c r="I2129" s="77"/>
      <c r="J2129" s="77"/>
      <c r="K2129" s="77"/>
      <c r="L2129" s="77"/>
      <c r="M2129" s="77"/>
      <c r="N2129" s="77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</row>
    <row r="2130" spans="1:74" s="31" customFormat="1" x14ac:dyDescent="0.25">
      <c r="A2130" s="30"/>
      <c r="B2130" s="30"/>
      <c r="C2130" s="30"/>
      <c r="D2130" s="77"/>
      <c r="E2130" s="77"/>
      <c r="F2130" s="77"/>
      <c r="G2130" s="77"/>
      <c r="H2130" s="77"/>
      <c r="I2130" s="77"/>
      <c r="J2130" s="77"/>
      <c r="K2130" s="77"/>
      <c r="L2130" s="77"/>
      <c r="M2130" s="77"/>
      <c r="N2130" s="77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</row>
    <row r="2131" spans="1:74" s="31" customFormat="1" x14ac:dyDescent="0.25">
      <c r="A2131" s="30"/>
      <c r="B2131" s="30"/>
      <c r="C2131" s="30"/>
      <c r="D2131" s="77"/>
      <c r="E2131" s="77"/>
      <c r="F2131" s="77"/>
      <c r="G2131" s="77"/>
      <c r="H2131" s="77"/>
      <c r="I2131" s="77"/>
      <c r="J2131" s="77"/>
      <c r="K2131" s="77"/>
      <c r="L2131" s="77"/>
      <c r="M2131" s="77"/>
      <c r="N2131" s="77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</row>
    <row r="2132" spans="1:74" s="31" customFormat="1" x14ac:dyDescent="0.25">
      <c r="A2132" s="30"/>
      <c r="B2132" s="30"/>
      <c r="C2132" s="30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</row>
    <row r="2133" spans="1:74" s="31" customFormat="1" x14ac:dyDescent="0.25">
      <c r="A2133" s="30"/>
      <c r="B2133" s="30"/>
      <c r="C2133" s="30"/>
      <c r="D2133" s="77"/>
      <c r="E2133" s="77"/>
      <c r="F2133" s="77"/>
      <c r="G2133" s="77"/>
      <c r="H2133" s="77"/>
      <c r="I2133" s="77"/>
      <c r="J2133" s="77"/>
      <c r="K2133" s="77"/>
      <c r="L2133" s="77"/>
      <c r="M2133" s="77"/>
      <c r="N2133" s="77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</row>
    <row r="2134" spans="1:74" s="31" customFormat="1" x14ac:dyDescent="0.25">
      <c r="A2134" s="30"/>
      <c r="B2134" s="30"/>
      <c r="C2134" s="30"/>
      <c r="D2134" s="77"/>
      <c r="E2134" s="77"/>
      <c r="F2134" s="77"/>
      <c r="G2134" s="77"/>
      <c r="H2134" s="77"/>
      <c r="I2134" s="77"/>
      <c r="J2134" s="77"/>
      <c r="K2134" s="77"/>
      <c r="L2134" s="77"/>
      <c r="M2134" s="77"/>
      <c r="N2134" s="77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</row>
    <row r="2135" spans="1:74" s="31" customFormat="1" x14ac:dyDescent="0.25">
      <c r="A2135" s="30"/>
      <c r="B2135" s="30"/>
      <c r="C2135" s="30"/>
      <c r="D2135" s="77"/>
      <c r="E2135" s="77"/>
      <c r="F2135" s="77"/>
      <c r="G2135" s="77"/>
      <c r="H2135" s="77"/>
      <c r="I2135" s="77"/>
      <c r="J2135" s="77"/>
      <c r="K2135" s="77"/>
      <c r="L2135" s="77"/>
      <c r="M2135" s="77"/>
      <c r="N2135" s="77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</row>
    <row r="2136" spans="1:74" s="31" customFormat="1" x14ac:dyDescent="0.25">
      <c r="A2136" s="30"/>
      <c r="B2136" s="30"/>
      <c r="C2136" s="30"/>
      <c r="D2136" s="77"/>
      <c r="E2136" s="77"/>
      <c r="F2136" s="77"/>
      <c r="G2136" s="77"/>
      <c r="H2136" s="77"/>
      <c r="I2136" s="77"/>
      <c r="J2136" s="77"/>
      <c r="K2136" s="77"/>
      <c r="L2136" s="77"/>
      <c r="M2136" s="77"/>
      <c r="N2136" s="77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</row>
    <row r="2137" spans="1:74" s="31" customFormat="1" x14ac:dyDescent="0.25">
      <c r="A2137" s="30"/>
      <c r="B2137" s="30"/>
      <c r="C2137" s="30"/>
      <c r="D2137" s="77"/>
      <c r="E2137" s="77"/>
      <c r="F2137" s="77"/>
      <c r="G2137" s="77"/>
      <c r="H2137" s="77"/>
      <c r="I2137" s="77"/>
      <c r="J2137" s="77"/>
      <c r="K2137" s="77"/>
      <c r="L2137" s="77"/>
      <c r="M2137" s="77"/>
      <c r="N2137" s="77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</row>
    <row r="2138" spans="1:74" s="31" customFormat="1" x14ac:dyDescent="0.25">
      <c r="A2138" s="30"/>
      <c r="B2138" s="30"/>
      <c r="C2138" s="30"/>
      <c r="D2138" s="77"/>
      <c r="E2138" s="77"/>
      <c r="F2138" s="77"/>
      <c r="G2138" s="77"/>
      <c r="H2138" s="77"/>
      <c r="I2138" s="77"/>
      <c r="J2138" s="77"/>
      <c r="K2138" s="77"/>
      <c r="L2138" s="77"/>
      <c r="M2138" s="77"/>
      <c r="N2138" s="77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</row>
    <row r="2139" spans="1:74" s="31" customFormat="1" x14ac:dyDescent="0.25">
      <c r="A2139" s="30"/>
      <c r="B2139" s="30"/>
      <c r="C2139" s="30"/>
      <c r="D2139" s="77"/>
      <c r="E2139" s="77"/>
      <c r="F2139" s="77"/>
      <c r="G2139" s="77"/>
      <c r="H2139" s="77"/>
      <c r="I2139" s="77"/>
      <c r="J2139" s="77"/>
      <c r="K2139" s="77"/>
      <c r="L2139" s="77"/>
      <c r="M2139" s="77"/>
      <c r="N2139" s="77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</row>
    <row r="2140" spans="1:74" s="31" customFormat="1" x14ac:dyDescent="0.25">
      <c r="A2140" s="30"/>
      <c r="B2140" s="30"/>
      <c r="C2140" s="30"/>
      <c r="D2140" s="77"/>
      <c r="E2140" s="77"/>
      <c r="F2140" s="77"/>
      <c r="G2140" s="77"/>
      <c r="H2140" s="77"/>
      <c r="I2140" s="77"/>
      <c r="J2140" s="77"/>
      <c r="K2140" s="77"/>
      <c r="L2140" s="77"/>
      <c r="M2140" s="77"/>
      <c r="N2140" s="77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</row>
    <row r="2141" spans="1:74" s="31" customFormat="1" x14ac:dyDescent="0.25">
      <c r="A2141" s="30"/>
      <c r="B2141" s="30"/>
      <c r="C2141" s="30"/>
      <c r="D2141" s="77"/>
      <c r="E2141" s="77"/>
      <c r="F2141" s="77"/>
      <c r="G2141" s="77"/>
      <c r="H2141" s="77"/>
      <c r="I2141" s="77"/>
      <c r="J2141" s="77"/>
      <c r="K2141" s="77"/>
      <c r="L2141" s="77"/>
      <c r="M2141" s="77"/>
      <c r="N2141" s="77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</row>
    <row r="2142" spans="1:74" s="31" customFormat="1" x14ac:dyDescent="0.25">
      <c r="A2142" s="30"/>
      <c r="B2142" s="30"/>
      <c r="C2142" s="30"/>
      <c r="D2142" s="77"/>
      <c r="E2142" s="77"/>
      <c r="F2142" s="77"/>
      <c r="G2142" s="77"/>
      <c r="H2142" s="77"/>
      <c r="I2142" s="77"/>
      <c r="J2142" s="77"/>
      <c r="K2142" s="77"/>
      <c r="L2142" s="77"/>
      <c r="M2142" s="77"/>
      <c r="N2142" s="77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</row>
    <row r="2143" spans="1:74" s="31" customFormat="1" x14ac:dyDescent="0.25">
      <c r="A2143" s="30"/>
      <c r="B2143" s="30"/>
      <c r="C2143" s="30"/>
      <c r="D2143" s="77"/>
      <c r="E2143" s="77"/>
      <c r="F2143" s="77"/>
      <c r="G2143" s="77"/>
      <c r="H2143" s="77"/>
      <c r="I2143" s="77"/>
      <c r="J2143" s="77"/>
      <c r="K2143" s="77"/>
      <c r="L2143" s="77"/>
      <c r="M2143" s="77"/>
      <c r="N2143" s="77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</row>
    <row r="2144" spans="1:74" s="31" customFormat="1" x14ac:dyDescent="0.25">
      <c r="A2144" s="30"/>
      <c r="B2144" s="30"/>
      <c r="C2144" s="30"/>
      <c r="D2144" s="77"/>
      <c r="E2144" s="77"/>
      <c r="F2144" s="77"/>
      <c r="G2144" s="77"/>
      <c r="H2144" s="77"/>
      <c r="I2144" s="77"/>
      <c r="J2144" s="77"/>
      <c r="K2144" s="77"/>
      <c r="L2144" s="77"/>
      <c r="M2144" s="77"/>
      <c r="N2144" s="77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</row>
    <row r="2145" spans="1:74" s="31" customFormat="1" x14ac:dyDescent="0.25">
      <c r="A2145" s="30"/>
      <c r="B2145" s="30"/>
      <c r="C2145" s="30"/>
      <c r="D2145" s="77"/>
      <c r="E2145" s="77"/>
      <c r="F2145" s="77"/>
      <c r="G2145" s="77"/>
      <c r="H2145" s="77"/>
      <c r="I2145" s="77"/>
      <c r="J2145" s="77"/>
      <c r="K2145" s="77"/>
      <c r="L2145" s="77"/>
      <c r="M2145" s="77"/>
      <c r="N2145" s="77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</row>
    <row r="2146" spans="1:74" s="31" customFormat="1" x14ac:dyDescent="0.25">
      <c r="A2146" s="30"/>
      <c r="B2146" s="30"/>
      <c r="C2146" s="30"/>
      <c r="D2146" s="77"/>
      <c r="E2146" s="77"/>
      <c r="F2146" s="77"/>
      <c r="G2146" s="77"/>
      <c r="H2146" s="77"/>
      <c r="I2146" s="77"/>
      <c r="J2146" s="77"/>
      <c r="K2146" s="77"/>
      <c r="L2146" s="77"/>
      <c r="M2146" s="77"/>
      <c r="N2146" s="77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</row>
    <row r="2147" spans="1:74" s="31" customFormat="1" x14ac:dyDescent="0.25">
      <c r="A2147" s="30"/>
      <c r="B2147" s="30"/>
      <c r="C2147" s="30"/>
      <c r="D2147" s="77"/>
      <c r="E2147" s="77"/>
      <c r="F2147" s="77"/>
      <c r="G2147" s="77"/>
      <c r="H2147" s="77"/>
      <c r="I2147" s="77"/>
      <c r="J2147" s="77"/>
      <c r="K2147" s="77"/>
      <c r="L2147" s="77"/>
      <c r="M2147" s="77"/>
      <c r="N2147" s="77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</row>
    <row r="2148" spans="1:74" s="31" customFormat="1" x14ac:dyDescent="0.25">
      <c r="A2148" s="30"/>
      <c r="B2148" s="30"/>
      <c r="C2148" s="30"/>
      <c r="D2148" s="77"/>
      <c r="E2148" s="77"/>
      <c r="F2148" s="77"/>
      <c r="G2148" s="77"/>
      <c r="H2148" s="77"/>
      <c r="I2148" s="77"/>
      <c r="J2148" s="77"/>
      <c r="K2148" s="77"/>
      <c r="L2148" s="77"/>
      <c r="M2148" s="77"/>
      <c r="N2148" s="77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</row>
    <row r="2149" spans="1:74" x14ac:dyDescent="0.25">
      <c r="A2149" s="1"/>
      <c r="B2149" s="1"/>
      <c r="C2149" s="1"/>
      <c r="D2149" s="78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78"/>
      <c r="E2150" s="78"/>
      <c r="F2150" s="78"/>
      <c r="G2150" s="78"/>
      <c r="H2150" s="78"/>
      <c r="I2150" s="78"/>
      <c r="J2150" s="78"/>
      <c r="K2150" s="78"/>
      <c r="L2150" s="78"/>
      <c r="M2150" s="78"/>
      <c r="N2150" s="78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78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78"/>
      <c r="E2152" s="78"/>
      <c r="F2152" s="78"/>
      <c r="G2152" s="78"/>
      <c r="H2152" s="78"/>
      <c r="I2152" s="78"/>
      <c r="J2152" s="78"/>
      <c r="K2152" s="78"/>
      <c r="L2152" s="78"/>
      <c r="M2152" s="78"/>
      <c r="N2152" s="78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78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78"/>
      <c r="E2154" s="78"/>
      <c r="F2154" s="78"/>
      <c r="G2154" s="78"/>
      <c r="H2154" s="78"/>
      <c r="I2154" s="78"/>
      <c r="J2154" s="78"/>
      <c r="K2154" s="78"/>
      <c r="L2154" s="78"/>
      <c r="M2154" s="78"/>
      <c r="N2154" s="78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78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78"/>
      <c r="E2156" s="78"/>
      <c r="F2156" s="78"/>
      <c r="G2156" s="78"/>
      <c r="H2156" s="78"/>
      <c r="I2156" s="78"/>
      <c r="J2156" s="78"/>
      <c r="K2156" s="78"/>
      <c r="L2156" s="78"/>
      <c r="M2156" s="78"/>
      <c r="N2156" s="78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78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78"/>
      <c r="E2158" s="78"/>
      <c r="F2158" s="78"/>
      <c r="G2158" s="78"/>
      <c r="H2158" s="78"/>
      <c r="I2158" s="78"/>
      <c r="J2158" s="78"/>
      <c r="K2158" s="78"/>
      <c r="L2158" s="78"/>
      <c r="M2158" s="78"/>
      <c r="N2158" s="78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78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78"/>
      <c r="E2160" s="78"/>
      <c r="F2160" s="78"/>
      <c r="G2160" s="78"/>
      <c r="H2160" s="78"/>
      <c r="I2160" s="78"/>
      <c r="J2160" s="78"/>
      <c r="K2160" s="78"/>
      <c r="L2160" s="78"/>
      <c r="M2160" s="78"/>
      <c r="N2160" s="78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78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78"/>
      <c r="E2162" s="78"/>
      <c r="F2162" s="78"/>
      <c r="G2162" s="78"/>
      <c r="H2162" s="78"/>
      <c r="I2162" s="78"/>
      <c r="J2162" s="78"/>
      <c r="K2162" s="78"/>
      <c r="L2162" s="78"/>
      <c r="M2162" s="78"/>
      <c r="N2162" s="78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78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78"/>
      <c r="E2164" s="78"/>
      <c r="F2164" s="78"/>
      <c r="G2164" s="78"/>
      <c r="H2164" s="78"/>
      <c r="I2164" s="78"/>
      <c r="J2164" s="78"/>
      <c r="K2164" s="78"/>
      <c r="L2164" s="78"/>
      <c r="M2164" s="78"/>
      <c r="N2164" s="78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78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78"/>
      <c r="E2166" s="78"/>
      <c r="F2166" s="78"/>
      <c r="G2166" s="78"/>
      <c r="H2166" s="78"/>
      <c r="I2166" s="78"/>
      <c r="J2166" s="78"/>
      <c r="K2166" s="78"/>
      <c r="L2166" s="78"/>
      <c r="M2166" s="78"/>
      <c r="N2166" s="78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78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78"/>
      <c r="E2168" s="78"/>
      <c r="F2168" s="78"/>
      <c r="G2168" s="78"/>
      <c r="H2168" s="78"/>
      <c r="I2168" s="78"/>
      <c r="J2168" s="78"/>
      <c r="K2168" s="78"/>
      <c r="L2168" s="78"/>
      <c r="M2168" s="78"/>
      <c r="N2168" s="78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78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78"/>
      <c r="E2170" s="78"/>
      <c r="F2170" s="78"/>
      <c r="G2170" s="78"/>
      <c r="H2170" s="78"/>
      <c r="I2170" s="78"/>
      <c r="J2170" s="78"/>
      <c r="K2170" s="78"/>
      <c r="L2170" s="78"/>
      <c r="M2170" s="78"/>
      <c r="N2170" s="78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78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78"/>
      <c r="E2172" s="78"/>
      <c r="F2172" s="78"/>
      <c r="G2172" s="78"/>
      <c r="H2172" s="78"/>
      <c r="I2172" s="78"/>
      <c r="J2172" s="78"/>
      <c r="K2172" s="78"/>
      <c r="L2172" s="78"/>
      <c r="M2172" s="78"/>
      <c r="N2172" s="78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78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78"/>
      <c r="E2174" s="78"/>
      <c r="F2174" s="78"/>
      <c r="G2174" s="78"/>
      <c r="H2174" s="78"/>
      <c r="I2174" s="78"/>
      <c r="J2174" s="78"/>
      <c r="K2174" s="78"/>
      <c r="L2174" s="78"/>
      <c r="M2174" s="78"/>
      <c r="N2174" s="78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78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78"/>
      <c r="E2176" s="78"/>
      <c r="F2176" s="78"/>
      <c r="G2176" s="78"/>
      <c r="H2176" s="78"/>
      <c r="I2176" s="78"/>
      <c r="J2176" s="78"/>
      <c r="K2176" s="78"/>
      <c r="L2176" s="78"/>
      <c r="M2176" s="78"/>
      <c r="N2176" s="78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78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78"/>
      <c r="E2178" s="78"/>
      <c r="F2178" s="78"/>
      <c r="G2178" s="78"/>
      <c r="H2178" s="78"/>
      <c r="I2178" s="78"/>
      <c r="J2178" s="78"/>
      <c r="K2178" s="78"/>
      <c r="L2178" s="78"/>
      <c r="M2178" s="78"/>
      <c r="N2178" s="78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78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78"/>
      <c r="E2180" s="78"/>
      <c r="F2180" s="78"/>
      <c r="G2180" s="78"/>
      <c r="H2180" s="78"/>
      <c r="I2180" s="78"/>
      <c r="J2180" s="78"/>
      <c r="K2180" s="78"/>
      <c r="L2180" s="78"/>
      <c r="M2180" s="78"/>
      <c r="N2180" s="78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78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78"/>
      <c r="E2182" s="78"/>
      <c r="F2182" s="78"/>
      <c r="G2182" s="78"/>
      <c r="H2182" s="78"/>
      <c r="I2182" s="78"/>
      <c r="J2182" s="78"/>
      <c r="K2182" s="78"/>
      <c r="L2182" s="78"/>
      <c r="M2182" s="78"/>
      <c r="N2182" s="78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78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78"/>
      <c r="E2184" s="78"/>
      <c r="F2184" s="78"/>
      <c r="G2184" s="78"/>
      <c r="H2184" s="78"/>
      <c r="I2184" s="78"/>
      <c r="J2184" s="78"/>
      <c r="K2184" s="78"/>
      <c r="L2184" s="78"/>
      <c r="M2184" s="78"/>
      <c r="N2184" s="78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78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78"/>
      <c r="E2186" s="78"/>
      <c r="F2186" s="78"/>
      <c r="G2186" s="78"/>
      <c r="H2186" s="78"/>
      <c r="I2186" s="78"/>
      <c r="J2186" s="78"/>
      <c r="K2186" s="78"/>
      <c r="L2186" s="78"/>
      <c r="M2186" s="78"/>
      <c r="N2186" s="78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78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78"/>
      <c r="E2188" s="78"/>
      <c r="F2188" s="78"/>
      <c r="G2188" s="78"/>
      <c r="H2188" s="78"/>
      <c r="I2188" s="78"/>
      <c r="J2188" s="78"/>
      <c r="K2188" s="78"/>
      <c r="L2188" s="78"/>
      <c r="M2188" s="78"/>
      <c r="N2188" s="78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78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78"/>
      <c r="E2190" s="78"/>
      <c r="F2190" s="78"/>
      <c r="G2190" s="78"/>
      <c r="H2190" s="78"/>
      <c r="I2190" s="78"/>
      <c r="J2190" s="78"/>
      <c r="K2190" s="78"/>
      <c r="L2190" s="78"/>
      <c r="M2190" s="78"/>
      <c r="N2190" s="78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78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78"/>
      <c r="E2192" s="78"/>
      <c r="F2192" s="78"/>
      <c r="G2192" s="78"/>
      <c r="H2192" s="78"/>
      <c r="I2192" s="78"/>
      <c r="J2192" s="78"/>
      <c r="K2192" s="78"/>
      <c r="L2192" s="78"/>
      <c r="M2192" s="78"/>
      <c r="N2192" s="78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78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78"/>
      <c r="E2194" s="78"/>
      <c r="F2194" s="78"/>
      <c r="G2194" s="78"/>
      <c r="H2194" s="78"/>
      <c r="I2194" s="78"/>
      <c r="J2194" s="78"/>
      <c r="K2194" s="78"/>
      <c r="L2194" s="78"/>
      <c r="M2194" s="78"/>
      <c r="N2194" s="78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78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78"/>
      <c r="E2196" s="78"/>
      <c r="F2196" s="78"/>
      <c r="G2196" s="78"/>
      <c r="H2196" s="78"/>
      <c r="I2196" s="78"/>
      <c r="J2196" s="78"/>
      <c r="K2196" s="78"/>
      <c r="L2196" s="78"/>
      <c r="M2196" s="78"/>
      <c r="N2196" s="78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78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78"/>
      <c r="E2198" s="78"/>
      <c r="F2198" s="78"/>
      <c r="G2198" s="78"/>
      <c r="H2198" s="78"/>
      <c r="I2198" s="78"/>
      <c r="J2198" s="78"/>
      <c r="K2198" s="78"/>
      <c r="L2198" s="78"/>
      <c r="M2198" s="78"/>
      <c r="N2198" s="78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78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78"/>
      <c r="E2200" s="78"/>
      <c r="F2200" s="78"/>
      <c r="G2200" s="78"/>
      <c r="H2200" s="78"/>
      <c r="I2200" s="78"/>
      <c r="J2200" s="78"/>
      <c r="K2200" s="78"/>
      <c r="L2200" s="78"/>
      <c r="M2200" s="78"/>
      <c r="N2200" s="78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78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78"/>
      <c r="E2202" s="78"/>
      <c r="F2202" s="78"/>
      <c r="G2202" s="78"/>
      <c r="H2202" s="78"/>
      <c r="I2202" s="78"/>
      <c r="J2202" s="78"/>
      <c r="K2202" s="78"/>
      <c r="L2202" s="78"/>
      <c r="M2202" s="78"/>
      <c r="N2202" s="78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78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78"/>
      <c r="E2204" s="78"/>
      <c r="F2204" s="78"/>
      <c r="G2204" s="78"/>
      <c r="H2204" s="78"/>
      <c r="I2204" s="78"/>
      <c r="J2204" s="78"/>
      <c r="K2204" s="78"/>
      <c r="L2204" s="78"/>
      <c r="M2204" s="78"/>
      <c r="N2204" s="78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78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78"/>
      <c r="E2206" s="78"/>
      <c r="F2206" s="78"/>
      <c r="G2206" s="78"/>
      <c r="H2206" s="78"/>
      <c r="I2206" s="78"/>
      <c r="J2206" s="78"/>
      <c r="K2206" s="78"/>
      <c r="L2206" s="78"/>
      <c r="M2206" s="78"/>
      <c r="N2206" s="78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78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78"/>
      <c r="E2208" s="78"/>
      <c r="F2208" s="78"/>
      <c r="G2208" s="78"/>
      <c r="H2208" s="78"/>
      <c r="I2208" s="78"/>
      <c r="J2208" s="78"/>
      <c r="K2208" s="78"/>
      <c r="L2208" s="78"/>
      <c r="M2208" s="78"/>
      <c r="N2208" s="78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78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78"/>
      <c r="E2210" s="78"/>
      <c r="F2210" s="78"/>
      <c r="G2210" s="78"/>
      <c r="H2210" s="78"/>
      <c r="I2210" s="78"/>
      <c r="J2210" s="78"/>
      <c r="K2210" s="78"/>
      <c r="L2210" s="78"/>
      <c r="M2210" s="78"/>
      <c r="N2210" s="78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78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78"/>
      <c r="E2212" s="78"/>
      <c r="F2212" s="78"/>
      <c r="G2212" s="78"/>
      <c r="H2212" s="78"/>
      <c r="I2212" s="78"/>
      <c r="J2212" s="78"/>
      <c r="K2212" s="78"/>
      <c r="L2212" s="78"/>
      <c r="M2212" s="78"/>
      <c r="N2212" s="78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78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78"/>
      <c r="E2214" s="78"/>
      <c r="F2214" s="78"/>
      <c r="G2214" s="78"/>
      <c r="H2214" s="78"/>
      <c r="I2214" s="78"/>
      <c r="J2214" s="78"/>
      <c r="K2214" s="78"/>
      <c r="L2214" s="78"/>
      <c r="M2214" s="78"/>
      <c r="N2214" s="78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78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78"/>
      <c r="E2216" s="78"/>
      <c r="F2216" s="78"/>
      <c r="G2216" s="78"/>
      <c r="H2216" s="78"/>
      <c r="I2216" s="78"/>
      <c r="J2216" s="78"/>
      <c r="K2216" s="78"/>
      <c r="L2216" s="78"/>
      <c r="M2216" s="78"/>
      <c r="N2216" s="78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78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78"/>
      <c r="E2218" s="78"/>
      <c r="F2218" s="78"/>
      <c r="G2218" s="78"/>
      <c r="H2218" s="78"/>
      <c r="I2218" s="78"/>
      <c r="J2218" s="78"/>
      <c r="K2218" s="78"/>
      <c r="L2218" s="78"/>
      <c r="M2218" s="78"/>
      <c r="N2218" s="78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78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78"/>
      <c r="E2220" s="78"/>
      <c r="F2220" s="78"/>
      <c r="G2220" s="78"/>
      <c r="H2220" s="78"/>
      <c r="I2220" s="78"/>
      <c r="J2220" s="78"/>
      <c r="K2220" s="78"/>
      <c r="L2220" s="78"/>
      <c r="M2220" s="78"/>
      <c r="N2220" s="78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78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78"/>
      <c r="E2222" s="78"/>
      <c r="F2222" s="78"/>
      <c r="G2222" s="78"/>
      <c r="H2222" s="78"/>
      <c r="I2222" s="78"/>
      <c r="J2222" s="78"/>
      <c r="K2222" s="78"/>
      <c r="L2222" s="78"/>
      <c r="M2222" s="78"/>
      <c r="N2222" s="78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78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78"/>
      <c r="E2224" s="78"/>
      <c r="F2224" s="78"/>
      <c r="G2224" s="78"/>
      <c r="H2224" s="78"/>
      <c r="I2224" s="78"/>
      <c r="J2224" s="78"/>
      <c r="K2224" s="78"/>
      <c r="L2224" s="78"/>
      <c r="M2224" s="78"/>
      <c r="N2224" s="78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78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78"/>
      <c r="E2226" s="78"/>
      <c r="F2226" s="78"/>
      <c r="G2226" s="78"/>
      <c r="H2226" s="78"/>
      <c r="I2226" s="78"/>
      <c r="J2226" s="78"/>
      <c r="K2226" s="78"/>
      <c r="L2226" s="78"/>
      <c r="M2226" s="78"/>
      <c r="N2226" s="78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78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78"/>
      <c r="E2228" s="78"/>
      <c r="F2228" s="78"/>
      <c r="G2228" s="78"/>
      <c r="H2228" s="78"/>
      <c r="I2228" s="78"/>
      <c r="J2228" s="78"/>
      <c r="K2228" s="78"/>
      <c r="L2228" s="78"/>
      <c r="M2228" s="78"/>
      <c r="N2228" s="78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78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78"/>
      <c r="E2230" s="78"/>
      <c r="F2230" s="78"/>
      <c r="G2230" s="78"/>
      <c r="H2230" s="78"/>
      <c r="I2230" s="78"/>
      <c r="J2230" s="78"/>
      <c r="K2230" s="78"/>
      <c r="L2230" s="78"/>
      <c r="M2230" s="78"/>
      <c r="N2230" s="78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78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78"/>
      <c r="E2232" s="78"/>
      <c r="F2232" s="78"/>
      <c r="G2232" s="78"/>
      <c r="H2232" s="78"/>
      <c r="I2232" s="78"/>
      <c r="J2232" s="78"/>
      <c r="K2232" s="78"/>
      <c r="L2232" s="78"/>
      <c r="M2232" s="78"/>
      <c r="N2232" s="78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78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78"/>
      <c r="E2234" s="78"/>
      <c r="F2234" s="78"/>
      <c r="G2234" s="78"/>
      <c r="H2234" s="78"/>
      <c r="I2234" s="78"/>
      <c r="J2234" s="78"/>
      <c r="K2234" s="78"/>
      <c r="L2234" s="78"/>
      <c r="M2234" s="78"/>
      <c r="N2234" s="78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78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78"/>
      <c r="E2236" s="78"/>
      <c r="F2236" s="78"/>
      <c r="G2236" s="78"/>
      <c r="H2236" s="78"/>
      <c r="I2236" s="78"/>
      <c r="J2236" s="78"/>
      <c r="K2236" s="78"/>
      <c r="L2236" s="78"/>
      <c r="M2236" s="78"/>
      <c r="N2236" s="78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78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78"/>
      <c r="E2238" s="78"/>
      <c r="F2238" s="78"/>
      <c r="G2238" s="78"/>
      <c r="H2238" s="78"/>
      <c r="I2238" s="78"/>
      <c r="J2238" s="78"/>
      <c r="K2238" s="78"/>
      <c r="L2238" s="78"/>
      <c r="M2238" s="78"/>
      <c r="N2238" s="78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78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78"/>
      <c r="E2240" s="78"/>
      <c r="F2240" s="78"/>
      <c r="G2240" s="78"/>
      <c r="H2240" s="78"/>
      <c r="I2240" s="78"/>
      <c r="J2240" s="78"/>
      <c r="K2240" s="78"/>
      <c r="L2240" s="78"/>
      <c r="M2240" s="78"/>
      <c r="N2240" s="78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78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78"/>
      <c r="E2242" s="78"/>
      <c r="F2242" s="78"/>
      <c r="G2242" s="78"/>
      <c r="H2242" s="78"/>
      <c r="I2242" s="78"/>
      <c r="J2242" s="78"/>
      <c r="K2242" s="78"/>
      <c r="L2242" s="78"/>
      <c r="M2242" s="78"/>
      <c r="N2242" s="78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78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78"/>
      <c r="E2244" s="78"/>
      <c r="F2244" s="78"/>
      <c r="G2244" s="78"/>
      <c r="H2244" s="78"/>
      <c r="I2244" s="78"/>
      <c r="J2244" s="78"/>
      <c r="K2244" s="78"/>
      <c r="L2244" s="78"/>
      <c r="M2244" s="78"/>
      <c r="N2244" s="78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78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78"/>
      <c r="E2246" s="78"/>
      <c r="F2246" s="78"/>
      <c r="G2246" s="78"/>
      <c r="H2246" s="78"/>
      <c r="I2246" s="78"/>
      <c r="J2246" s="78"/>
      <c r="K2246" s="78"/>
      <c r="L2246" s="78"/>
      <c r="M2246" s="78"/>
      <c r="N2246" s="78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78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78"/>
      <c r="E2248" s="78"/>
      <c r="F2248" s="78"/>
      <c r="G2248" s="78"/>
      <c r="H2248" s="78"/>
      <c r="I2248" s="78"/>
      <c r="J2248" s="78"/>
      <c r="K2248" s="78"/>
      <c r="L2248" s="78"/>
      <c r="M2248" s="78"/>
      <c r="N2248" s="78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78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78"/>
      <c r="E2250" s="78"/>
      <c r="F2250" s="78"/>
      <c r="G2250" s="78"/>
      <c r="H2250" s="78"/>
      <c r="I2250" s="78"/>
      <c r="J2250" s="78"/>
      <c r="K2250" s="78"/>
      <c r="L2250" s="78"/>
      <c r="M2250" s="78"/>
      <c r="N2250" s="78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78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78"/>
      <c r="E2252" s="78"/>
      <c r="F2252" s="78"/>
      <c r="G2252" s="78"/>
      <c r="H2252" s="78"/>
      <c r="I2252" s="78"/>
      <c r="J2252" s="78"/>
      <c r="K2252" s="78"/>
      <c r="L2252" s="78"/>
      <c r="M2252" s="78"/>
      <c r="N2252" s="78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78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78"/>
      <c r="E2254" s="78"/>
      <c r="F2254" s="78"/>
      <c r="G2254" s="78"/>
      <c r="H2254" s="78"/>
      <c r="I2254" s="78"/>
      <c r="J2254" s="78"/>
      <c r="K2254" s="78"/>
      <c r="L2254" s="78"/>
      <c r="M2254" s="78"/>
      <c r="N2254" s="78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78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78"/>
      <c r="E2256" s="78"/>
      <c r="F2256" s="78"/>
      <c r="G2256" s="78"/>
      <c r="H2256" s="78"/>
      <c r="I2256" s="78"/>
      <c r="J2256" s="78"/>
      <c r="K2256" s="78"/>
      <c r="L2256" s="78"/>
      <c r="M2256" s="78"/>
      <c r="N2256" s="78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78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78"/>
      <c r="E2258" s="78"/>
      <c r="F2258" s="78"/>
      <c r="G2258" s="78"/>
      <c r="H2258" s="78"/>
      <c r="I2258" s="78"/>
      <c r="J2258" s="78"/>
      <c r="K2258" s="78"/>
      <c r="L2258" s="78"/>
      <c r="M2258" s="78"/>
      <c r="N2258" s="78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78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78"/>
      <c r="E2260" s="78"/>
      <c r="F2260" s="78"/>
      <c r="G2260" s="78"/>
      <c r="H2260" s="78"/>
      <c r="I2260" s="78"/>
      <c r="J2260" s="78"/>
      <c r="K2260" s="78"/>
      <c r="L2260" s="78"/>
      <c r="M2260" s="78"/>
      <c r="N2260" s="78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78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78"/>
      <c r="E2262" s="78"/>
      <c r="F2262" s="78"/>
      <c r="G2262" s="78"/>
      <c r="H2262" s="78"/>
      <c r="I2262" s="78"/>
      <c r="J2262" s="78"/>
      <c r="K2262" s="78"/>
      <c r="L2262" s="78"/>
      <c r="M2262" s="78"/>
      <c r="N2262" s="78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78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78"/>
      <c r="E2264" s="78"/>
      <c r="F2264" s="78"/>
      <c r="G2264" s="78"/>
      <c r="H2264" s="78"/>
      <c r="I2264" s="78"/>
      <c r="J2264" s="78"/>
      <c r="K2264" s="78"/>
      <c r="L2264" s="78"/>
      <c r="M2264" s="78"/>
      <c r="N2264" s="78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78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78"/>
      <c r="E2266" s="78"/>
      <c r="F2266" s="78"/>
      <c r="G2266" s="78"/>
      <c r="H2266" s="78"/>
      <c r="I2266" s="78"/>
      <c r="J2266" s="78"/>
      <c r="K2266" s="78"/>
      <c r="L2266" s="78"/>
      <c r="M2266" s="78"/>
      <c r="N2266" s="78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78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78"/>
      <c r="E2268" s="78"/>
      <c r="F2268" s="78"/>
      <c r="G2268" s="78"/>
      <c r="H2268" s="78"/>
      <c r="I2268" s="78"/>
      <c r="J2268" s="78"/>
      <c r="K2268" s="78"/>
      <c r="L2268" s="78"/>
      <c r="M2268" s="78"/>
      <c r="N2268" s="78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78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78"/>
      <c r="E2270" s="78"/>
      <c r="F2270" s="78"/>
      <c r="G2270" s="78"/>
      <c r="H2270" s="78"/>
      <c r="I2270" s="78"/>
      <c r="J2270" s="78"/>
      <c r="K2270" s="78"/>
      <c r="L2270" s="78"/>
      <c r="M2270" s="78"/>
      <c r="N2270" s="78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78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78"/>
      <c r="E2272" s="78"/>
      <c r="F2272" s="78"/>
      <c r="G2272" s="78"/>
      <c r="H2272" s="78"/>
      <c r="I2272" s="78"/>
      <c r="J2272" s="78"/>
      <c r="K2272" s="78"/>
      <c r="L2272" s="78"/>
      <c r="M2272" s="78"/>
      <c r="N2272" s="78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78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78"/>
      <c r="E2274" s="78"/>
      <c r="F2274" s="78"/>
      <c r="G2274" s="78"/>
      <c r="H2274" s="78"/>
      <c r="I2274" s="78"/>
      <c r="J2274" s="78"/>
      <c r="K2274" s="78"/>
      <c r="L2274" s="78"/>
      <c r="M2274" s="78"/>
      <c r="N2274" s="78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78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78"/>
      <c r="E2276" s="78"/>
      <c r="F2276" s="78"/>
      <c r="G2276" s="78"/>
      <c r="H2276" s="78"/>
      <c r="I2276" s="78"/>
      <c r="J2276" s="78"/>
      <c r="K2276" s="78"/>
      <c r="L2276" s="78"/>
      <c r="M2276" s="78"/>
      <c r="N2276" s="78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78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78"/>
      <c r="E2278" s="78"/>
      <c r="F2278" s="78"/>
      <c r="G2278" s="78"/>
      <c r="H2278" s="78"/>
      <c r="I2278" s="78"/>
      <c r="J2278" s="78"/>
      <c r="K2278" s="78"/>
      <c r="L2278" s="78"/>
      <c r="M2278" s="78"/>
      <c r="N2278" s="78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78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78"/>
      <c r="E2280" s="78"/>
      <c r="F2280" s="78"/>
      <c r="G2280" s="78"/>
      <c r="H2280" s="78"/>
      <c r="I2280" s="78"/>
      <c r="J2280" s="78"/>
      <c r="K2280" s="78"/>
      <c r="L2280" s="78"/>
      <c r="M2280" s="78"/>
      <c r="N2280" s="78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78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78"/>
      <c r="E2282" s="78"/>
      <c r="F2282" s="78"/>
      <c r="G2282" s="78"/>
      <c r="H2282" s="78"/>
      <c r="I2282" s="78"/>
      <c r="J2282" s="78"/>
      <c r="K2282" s="78"/>
      <c r="L2282" s="78"/>
      <c r="M2282" s="78"/>
      <c r="N2282" s="78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78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78"/>
      <c r="E2284" s="78"/>
      <c r="F2284" s="78"/>
      <c r="G2284" s="78"/>
      <c r="H2284" s="78"/>
      <c r="I2284" s="78"/>
      <c r="J2284" s="78"/>
      <c r="K2284" s="78"/>
      <c r="L2284" s="78"/>
      <c r="M2284" s="78"/>
      <c r="N2284" s="78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78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78"/>
      <c r="E2286" s="78"/>
      <c r="F2286" s="78"/>
      <c r="G2286" s="78"/>
      <c r="H2286" s="78"/>
      <c r="I2286" s="78"/>
      <c r="J2286" s="78"/>
      <c r="K2286" s="78"/>
      <c r="L2286" s="78"/>
      <c r="M2286" s="78"/>
      <c r="N2286" s="78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78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78"/>
      <c r="E2288" s="78"/>
      <c r="F2288" s="78"/>
      <c r="G2288" s="78"/>
      <c r="H2288" s="78"/>
      <c r="I2288" s="78"/>
      <c r="J2288" s="78"/>
      <c r="K2288" s="78"/>
      <c r="L2288" s="78"/>
      <c r="M2288" s="78"/>
      <c r="N2288" s="78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78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78"/>
      <c r="E2290" s="78"/>
      <c r="F2290" s="78"/>
      <c r="G2290" s="78"/>
      <c r="H2290" s="78"/>
      <c r="I2290" s="78"/>
      <c r="J2290" s="78"/>
      <c r="K2290" s="78"/>
      <c r="L2290" s="78"/>
      <c r="M2290" s="78"/>
      <c r="N2290" s="78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78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78"/>
      <c r="E2292" s="78"/>
      <c r="F2292" s="78"/>
      <c r="G2292" s="78"/>
      <c r="H2292" s="78"/>
      <c r="I2292" s="78"/>
      <c r="J2292" s="78"/>
      <c r="K2292" s="78"/>
      <c r="L2292" s="78"/>
      <c r="M2292" s="78"/>
      <c r="N2292" s="78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78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78"/>
      <c r="E2294" s="78"/>
      <c r="F2294" s="78"/>
      <c r="G2294" s="78"/>
      <c r="H2294" s="78"/>
      <c r="I2294" s="78"/>
      <c r="J2294" s="78"/>
      <c r="K2294" s="78"/>
      <c r="L2294" s="78"/>
      <c r="M2294" s="78"/>
      <c r="N2294" s="78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78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78"/>
      <c r="E2296" s="78"/>
      <c r="F2296" s="78"/>
      <c r="G2296" s="78"/>
      <c r="H2296" s="78"/>
      <c r="I2296" s="78"/>
      <c r="J2296" s="78"/>
      <c r="K2296" s="78"/>
      <c r="L2296" s="78"/>
      <c r="M2296" s="78"/>
      <c r="N2296" s="78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78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78"/>
      <c r="E2298" s="78"/>
      <c r="F2298" s="78"/>
      <c r="G2298" s="78"/>
      <c r="H2298" s="78"/>
      <c r="I2298" s="78"/>
      <c r="J2298" s="78"/>
      <c r="K2298" s="78"/>
      <c r="L2298" s="78"/>
      <c r="M2298" s="78"/>
      <c r="N2298" s="78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78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78"/>
      <c r="E2300" s="78"/>
      <c r="F2300" s="78"/>
      <c r="G2300" s="78"/>
      <c r="H2300" s="78"/>
      <c r="I2300" s="78"/>
      <c r="J2300" s="78"/>
      <c r="K2300" s="78"/>
      <c r="L2300" s="78"/>
      <c r="M2300" s="78"/>
      <c r="N2300" s="78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78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78"/>
      <c r="E2302" s="78"/>
      <c r="F2302" s="78"/>
      <c r="G2302" s="78"/>
      <c r="H2302" s="78"/>
      <c r="I2302" s="78"/>
      <c r="J2302" s="78"/>
      <c r="K2302" s="78"/>
      <c r="L2302" s="78"/>
      <c r="M2302" s="78"/>
      <c r="N2302" s="78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78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78"/>
      <c r="E2304" s="78"/>
      <c r="F2304" s="78"/>
      <c r="G2304" s="78"/>
      <c r="H2304" s="78"/>
      <c r="I2304" s="78"/>
      <c r="J2304" s="78"/>
      <c r="K2304" s="78"/>
      <c r="L2304" s="78"/>
      <c r="M2304" s="78"/>
      <c r="N2304" s="78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78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78"/>
      <c r="E2306" s="78"/>
      <c r="F2306" s="78"/>
      <c r="G2306" s="78"/>
      <c r="H2306" s="78"/>
      <c r="I2306" s="78"/>
      <c r="J2306" s="78"/>
      <c r="K2306" s="78"/>
      <c r="L2306" s="78"/>
      <c r="M2306" s="78"/>
      <c r="N2306" s="78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78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78"/>
      <c r="E2308" s="78"/>
      <c r="F2308" s="78"/>
      <c r="G2308" s="78"/>
      <c r="H2308" s="78"/>
      <c r="I2308" s="78"/>
      <c r="J2308" s="78"/>
      <c r="K2308" s="78"/>
      <c r="L2308" s="78"/>
      <c r="M2308" s="78"/>
      <c r="N2308" s="78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78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78"/>
      <c r="E2310" s="78"/>
      <c r="F2310" s="78"/>
      <c r="G2310" s="78"/>
      <c r="H2310" s="78"/>
      <c r="I2310" s="78"/>
      <c r="J2310" s="78"/>
      <c r="K2310" s="78"/>
      <c r="L2310" s="78"/>
      <c r="M2310" s="78"/>
      <c r="N2310" s="78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78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78"/>
      <c r="E2312" s="78"/>
      <c r="F2312" s="78"/>
      <c r="G2312" s="78"/>
      <c r="H2312" s="78"/>
      <c r="I2312" s="78"/>
      <c r="J2312" s="78"/>
      <c r="K2312" s="78"/>
      <c r="L2312" s="78"/>
      <c r="M2312" s="78"/>
      <c r="N2312" s="78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78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78"/>
      <c r="E2314" s="78"/>
      <c r="F2314" s="78"/>
      <c r="G2314" s="78"/>
      <c r="H2314" s="78"/>
      <c r="I2314" s="78"/>
      <c r="J2314" s="78"/>
      <c r="K2314" s="78"/>
      <c r="L2314" s="78"/>
      <c r="M2314" s="78"/>
      <c r="N2314" s="78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1999"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E15:N15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J429:N429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2020-02-14T09:45:27Z</dcterms:modified>
</cp:coreProperties>
</file>